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CBFBD542-1D4F-4E7D-877F-3CCC1F8C77BF}" xr6:coauthVersionLast="47" xr6:coauthVersionMax="47" xr10:uidLastSave="{00000000-0000-0000-0000-000000000000}"/>
  <bookViews>
    <workbookView xWindow="-28920" yWindow="-9165" windowWidth="29040" windowHeight="17520" firstSheet="4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Gap120deg!$J$160</definedName>
    <definedName name="a_prime" localSheetId="0">Gap30deg!$J$160</definedName>
    <definedName name="a_prime" localSheetId="1">Gap60deg!$J$160</definedName>
    <definedName name="a_prime" localSheetId="2">Gap90deg!$J$160</definedName>
    <definedName name="a_star" localSheetId="3">Gap120deg!$J$161</definedName>
    <definedName name="a_star" localSheetId="0">Gap30deg!$J$161</definedName>
    <definedName name="a_star" localSheetId="1">Gap60deg!$J$161</definedName>
    <definedName name="a_star" localSheetId="2">Gap90deg!$J$161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Gap120deg!$J$156</definedName>
    <definedName name="bolt.As" localSheetId="0">Gap30deg!$J$156</definedName>
    <definedName name="bolt.As" localSheetId="1">Gap60deg!$J$156</definedName>
    <definedName name="bolt.As" localSheetId="2">Gap90deg!$J$156</definedName>
    <definedName name="bolt.axial_stiffness" localSheetId="3">Gap120deg!$J$154</definedName>
    <definedName name="bolt.axial_stiffness" localSheetId="0">Gap30deg!$J$154</definedName>
    <definedName name="bolt.axial_stiffness" localSheetId="1">Gap60deg!$J$154</definedName>
    <definedName name="bolt.axial_stiffness" localSheetId="2">Gap90deg!$J$154</definedName>
    <definedName name="bolt.bending_stiffness" localSheetId="3">Gap120deg!$J$155</definedName>
    <definedName name="bolt.bending_stiffness" localSheetId="0">Gap30deg!$J$155</definedName>
    <definedName name="bolt.bending_stiffness" localSheetId="1">Gap60deg!$J$155</definedName>
    <definedName name="bolt.bending_stiffness" localSheetId="2">Gap90deg!$J$155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Gap120deg!$J$163</definedName>
    <definedName name="clamped_parts_stiffness" localSheetId="0">Gap30deg!$J$163</definedName>
    <definedName name="clamped_parts_stiffness" localSheetId="1">Gap60deg!$J$163</definedName>
    <definedName name="clamped_parts_stiffness" localSheetId="2">Gap90deg!$J$163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Gap120deg!$J$159</definedName>
    <definedName name="gap.angle" localSheetId="0">Gap30deg!$J$159</definedName>
    <definedName name="gap.angle" localSheetId="1">Gap60deg!$J$159</definedName>
    <definedName name="gap.angle" localSheetId="2">Gap90deg!$J$159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Gap120deg!$J$162</definedName>
    <definedName name="I_tg" localSheetId="0">Gap30deg!$J$162</definedName>
    <definedName name="I_tg" localSheetId="1">Gap60deg!$J$162</definedName>
    <definedName name="I_tg" localSheetId="2">Gap90deg!$J$162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Gap120deg!$J$151</definedName>
    <definedName name="polynomial_initial_slope" localSheetId="0">Gap30deg!$J$151</definedName>
    <definedName name="polynomial_initial_slope" localSheetId="1">Gap60deg!$J$151</definedName>
    <definedName name="polynomial_initial_slope" localSheetId="2">Gap90deg!$J$151</definedName>
    <definedName name="_xlnm.Print_Area" localSheetId="3">Gap120deg!$A$11:$K$175</definedName>
    <definedName name="_xlnm.Print_Area" localSheetId="0">Gap30deg!$A$11:$K$175</definedName>
    <definedName name="_xlnm.Print_Area" localSheetId="1">Gap60deg!$A$11:$K$175</definedName>
    <definedName name="_xlnm.Print_Area" localSheetId="2">Gap90deg!$A$11:$K$175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Gap120deg!$J$164</definedName>
    <definedName name="true_force_initial_slope" localSheetId="0">Gap30deg!$J$164</definedName>
    <definedName name="true_force_initial_slope" localSheetId="1">Gap60deg!$J$164</definedName>
    <definedName name="true_force_initial_slope" localSheetId="2">Gap90deg!$J$164</definedName>
    <definedName name="true_moment_initial_slope" localSheetId="3">Gap120deg!$J$165</definedName>
    <definedName name="true_moment_initial_slope" localSheetId="0">Gap30deg!$J$165</definedName>
    <definedName name="true_moment_initial_slope" localSheetId="1">Gap60deg!$J$165</definedName>
    <definedName name="true_moment_initial_slope" localSheetId="2">Gap90deg!$J$165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51" i="16" a="1"/>
  <c r="F53" i="16" a="1"/>
  <c r="F49" i="16" a="1"/>
  <c r="F31" i="16" a="1"/>
  <c r="F104" i="16" a="1"/>
  <c r="F67" i="16" a="1"/>
  <c r="F37" i="16" a="1"/>
  <c r="F112" i="16" a="1"/>
  <c r="F72" i="16" a="1"/>
  <c r="F108" i="16" a="1"/>
  <c r="F99" i="16" a="1"/>
  <c r="F117" i="16" a="1"/>
  <c r="F61" i="16" a="1"/>
  <c r="F48" i="16" a="1"/>
  <c r="F95" i="16" a="1"/>
  <c r="F71" i="16" a="1"/>
  <c r="F52" i="16" a="1"/>
  <c r="F97" i="16" a="1"/>
  <c r="F86" i="16" a="1"/>
  <c r="F92" i="16" a="1"/>
  <c r="F78" i="16" a="1"/>
  <c r="F30" i="16" a="1"/>
  <c r="F84" i="16" a="1"/>
  <c r="F83" i="16" a="1"/>
  <c r="F70" i="16" a="1"/>
  <c r="F87" i="16" a="1"/>
  <c r="F68" i="16" a="1"/>
  <c r="F113" i="16" a="1"/>
  <c r="F77" i="16" a="1"/>
  <c r="F69" i="16" a="1"/>
  <c r="F29" i="16" a="1"/>
  <c r="F60" i="16" a="1"/>
  <c r="F50" i="16" a="1"/>
  <c r="F88" i="16" a="1"/>
  <c r="F100" i="16" a="1"/>
  <c r="F79" i="16" a="1"/>
  <c r="F107" i="16" a="1"/>
  <c r="F76" i="16" a="1"/>
  <c r="F82" i="16" a="1"/>
  <c r="F89" i="16" a="1"/>
  <c r="F106" i="16" a="1"/>
  <c r="F36" i="16" a="1"/>
  <c r="F38" i="16" a="1"/>
  <c r="F101" i="16" a="1"/>
  <c r="F119" i="16" a="1"/>
  <c r="F81" i="16" a="1"/>
  <c r="E124" i="16" l="1" a="1"/>
  <c r="E124" i="16" s="1"/>
  <c r="E133" i="16" a="1"/>
  <c r="E133" i="16" s="1"/>
  <c r="E123" i="16" a="1"/>
  <c r="E123" i="16" s="1"/>
  <c r="E122" i="16" a="1"/>
  <c r="E122" i="16" s="1"/>
  <c r="E132" i="16" a="1"/>
  <c r="E132" i="16" s="1"/>
  <c r="E121" i="16" a="1"/>
  <c r="E121" i="16" s="1"/>
  <c r="E131" i="16" a="1"/>
  <c r="E131" i="16" s="1"/>
  <c r="E120" i="16" a="1"/>
  <c r="E120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5" i="15"/>
  <c r="S154" i="15"/>
  <c r="A124" i="15"/>
  <c r="A158" i="15" s="1"/>
  <c r="J116" i="15"/>
  <c r="J115" i="15"/>
  <c r="J114" i="15"/>
  <c r="J113" i="15"/>
  <c r="A94" i="15"/>
  <c r="A112" i="15" s="1"/>
  <c r="A64" i="15"/>
  <c r="A82" i="15" s="1"/>
  <c r="A21" i="15"/>
  <c r="A59" i="15" s="1"/>
  <c r="S155" i="14"/>
  <c r="S154" i="14"/>
  <c r="A124" i="14"/>
  <c r="A158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5" i="13"/>
  <c r="S154" i="13"/>
  <c r="A124" i="13"/>
  <c r="A158" i="13" s="1"/>
  <c r="J116" i="13"/>
  <c r="J115" i="13"/>
  <c r="J114" i="13"/>
  <c r="J113" i="13"/>
  <c r="A94" i="13"/>
  <c r="A112" i="13" s="1"/>
  <c r="A64" i="13"/>
  <c r="A82" i="13" s="1"/>
  <c r="A21" i="13"/>
  <c r="A59" i="13" s="1"/>
  <c r="S154" i="2"/>
  <c r="S155" i="2"/>
  <c r="D16" i="2"/>
  <c r="G92" i="16" l="1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3" i="13"/>
  <c r="A118" i="14"/>
  <c r="A153" i="14"/>
  <c r="A46" i="14"/>
  <c r="A131" i="14"/>
  <c r="A118" i="15"/>
  <c r="A153" i="15"/>
  <c r="A126" i="15"/>
  <c r="A144" i="15"/>
  <c r="A139" i="15"/>
  <c r="A150" i="15"/>
  <c r="A126" i="14"/>
  <c r="A144" i="14"/>
  <c r="A139" i="14"/>
  <c r="A150" i="14"/>
  <c r="A139" i="13"/>
  <c r="A126" i="13"/>
  <c r="A144" i="13"/>
  <c r="A150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8" i="2"/>
  <c r="A126" i="2"/>
  <c r="A150" i="2"/>
  <c r="A153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<sst xmlns="http://schemas.openxmlformats.org/spreadsheetml/2006/main" count="1663" uniqueCount="347">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</sst>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2" formatCode="0.000000"/>
    <numFmt numFmtId="173" formatCode="0.00000000000000000000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  <font>
      <i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  <fill>
      <patternFill patternType="lightUp">
        <fgColor rgb="FF000000"/>
        <bgColor rgb="FFC6E0B4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3" borderId="1" xfId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6" fillId="3" borderId="2" xfId="1" applyFont="1" applyFill="1" applyBorder="1" applyAlignment="1">
      <alignment horizontal="right" vertical="center"/>
    </xf>
    <xf numFmtId="0" fontId="9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center"/>
    </xf>
    <xf numFmtId="0" fontId="13" fillId="3" borderId="4" xfId="1" applyFont="1" applyFill="1" applyBorder="1" applyAlignment="1">
      <alignment horizontal="left"/>
    </xf>
    <xf numFmtId="0" fontId="6" fillId="3" borderId="5" xfId="1" applyFont="1" applyFill="1" applyBorder="1" applyAlignment="1">
      <alignment horizontal="left" vertical="center"/>
    </xf>
    <xf numFmtId="0" fontId="6" fillId="3" borderId="5" xfId="1" applyFont="1" applyFill="1" applyBorder="1" applyAlignment="1">
      <alignment horizontal="right" vertical="center"/>
    </xf>
    <xf numFmtId="0" fontId="9" fillId="3" borderId="5" xfId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 wrapText="1"/>
    </xf>
    <xf numFmtId="0" fontId="14" fillId="4" borderId="0" xfId="1" applyFont="1" applyFill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4" borderId="0" xfId="1" applyFont="1" applyFill="1" applyAlignment="1">
      <alignment vertical="top" wrapText="1"/>
    </xf>
    <xf numFmtId="0" fontId="15" fillId="0" borderId="11" xfId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6" fillId="2" borderId="0" xfId="1" applyFont="1" applyFill="1"/>
    <xf numFmtId="0" fontId="14" fillId="0" borderId="0" xfId="1" applyFont="1" applyAlignment="1">
      <alignment vertical="top" wrapText="1"/>
    </xf>
    <xf numFmtId="2" fontId="17" fillId="3" borderId="18" xfId="1" applyNumberFormat="1" applyFont="1" applyFill="1" applyBorder="1" applyAlignment="1">
      <alignment horizontal="left"/>
    </xf>
    <xf numFmtId="0" fontId="17" fillId="3" borderId="18" xfId="1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right" vertical="center"/>
    </xf>
    <xf numFmtId="0" fontId="20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14" fontId="23" fillId="2" borderId="19" xfId="1" applyNumberFormat="1" applyFont="1" applyFill="1" applyBorder="1" applyAlignment="1">
      <alignment horizontal="center" vertical="center"/>
    </xf>
    <xf numFmtId="49" fontId="22" fillId="2" borderId="19" xfId="1" applyNumberFormat="1" applyFont="1" applyFill="1" applyBorder="1" applyAlignment="1">
      <alignment horizontal="center" vertical="center"/>
    </xf>
    <xf numFmtId="0" fontId="22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0" fontId="4" fillId="2" borderId="23" xfId="1" applyFont="1" applyFill="1" applyBorder="1" applyAlignment="1">
      <alignment vertical="center"/>
    </xf>
    <xf numFmtId="49" fontId="18" fillId="2" borderId="23" xfId="1" applyNumberFormat="1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right" vertical="center"/>
    </xf>
    <xf numFmtId="0" fontId="5" fillId="2" borderId="23" xfId="1" applyFont="1" applyFill="1" applyBorder="1" applyAlignment="1">
      <alignment vertical="center"/>
    </xf>
    <xf numFmtId="0" fontId="20" fillId="2" borderId="23" xfId="1" applyFont="1" applyFill="1" applyBorder="1" applyAlignment="1">
      <alignment vertical="center"/>
    </xf>
    <xf numFmtId="0" fontId="5" fillId="2" borderId="24" xfId="1" applyFont="1" applyFill="1" applyBorder="1" applyAlignment="1">
      <alignment vertical="center"/>
    </xf>
    <xf numFmtId="0" fontId="9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right" vertical="center"/>
    </xf>
    <xf numFmtId="0" fontId="6" fillId="3" borderId="0" xfId="1" applyFont="1" applyFill="1" applyAlignment="1">
      <alignment horizontal="left" vertical="center"/>
    </xf>
    <xf numFmtId="0" fontId="7" fillId="3" borderId="1" xfId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1" fontId="7" fillId="3" borderId="5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right" vertical="center"/>
    </xf>
    <xf numFmtId="0" fontId="4" fillId="2" borderId="25" xfId="1" applyFont="1" applyFill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1" fillId="3" borderId="0" xfId="1" applyFont="1" applyFill="1" applyAlignment="1">
      <alignment horizontal="left" indent="2"/>
    </xf>
    <xf numFmtId="1" fontId="9" fillId="3" borderId="25" xfId="1" applyNumberFormat="1" applyFont="1" applyFill="1" applyBorder="1" applyAlignment="1">
      <alignment horizontal="center" vertical="center"/>
    </xf>
    <xf numFmtId="1" fontId="29" fillId="6" borderId="25" xfId="1" applyNumberFormat="1" applyFont="1" applyFill="1" applyBorder="1" applyAlignment="1">
      <alignment horizontal="center" vertical="center"/>
    </xf>
    <xf numFmtId="0" fontId="29" fillId="6" borderId="25" xfId="1" applyFont="1" applyFill="1" applyBorder="1" applyAlignment="1">
      <alignment horizontal="center" vertical="center"/>
    </xf>
    <xf numFmtId="164" fontId="9" fillId="3" borderId="25" xfId="1" applyNumberFormat="1" applyFont="1" applyFill="1" applyBorder="1" applyAlignment="1">
      <alignment horizontal="center" vertical="center"/>
    </xf>
    <xf numFmtId="11" fontId="9" fillId="3" borderId="25" xfId="1" applyNumberFormat="1" applyFont="1" applyFill="1" applyBorder="1" applyAlignment="1">
      <alignment horizontal="center" vertical="center"/>
    </xf>
    <xf numFmtId="0" fontId="33" fillId="3" borderId="1" xfId="1" applyFont="1" applyFill="1" applyBorder="1" applyAlignment="1">
      <alignment horizontal="right" vertical="center"/>
    </xf>
    <xf numFmtId="0" fontId="32" fillId="3" borderId="1" xfId="1" applyFont="1" applyFill="1" applyBorder="1" applyAlignment="1">
      <alignment horizontal="right" vertical="center"/>
    </xf>
    <xf numFmtId="0" fontId="33" fillId="3" borderId="5" xfId="1" applyFont="1" applyFill="1" applyBorder="1" applyAlignment="1">
      <alignment horizontal="right" vertical="center"/>
    </xf>
    <xf numFmtId="165" fontId="7" fillId="3" borderId="5" xfId="1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4" fontId="4" fillId="2" borderId="0" xfId="2" applyNumberFormat="1" applyFont="1" applyFill="1" applyAlignment="1">
      <alignment vertical="center"/>
    </xf>
    <xf numFmtId="0" fontId="15" fillId="0" borderId="2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wrapText="1"/>
    </xf>
    <xf numFmtId="0" fontId="11" fillId="3" borderId="0" xfId="1" applyFont="1" applyFill="1" applyAlignment="1">
      <alignment horizontal="left" wrapText="1" indent="2"/>
    </xf>
    <xf numFmtId="164" fontId="7" fillId="3" borderId="0" xfId="1" applyNumberFormat="1" applyFont="1" applyFill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horizontal="center" vertical="center"/>
    </xf>
    <xf numFmtId="0" fontId="38" fillId="4" borderId="0" xfId="1" applyFont="1" applyFill="1" applyAlignment="1">
      <alignment horizontal="center" vertical="center"/>
    </xf>
    <xf numFmtId="164" fontId="36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3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4" fillId="0" borderId="29" xfId="0" applyFont="1" applyBorder="1" applyAlignment="1">
      <alignment horizontal="center"/>
    </xf>
    <xf numFmtId="0" fontId="44" fillId="0" borderId="0" xfId="0" applyFont="1"/>
    <xf numFmtId="168" fontId="0" fillId="7" borderId="0" xfId="3" applyNumberFormat="1" applyFont="1" applyFill="1" applyAlignment="1">
      <alignment horizontal="center"/>
    </xf>
    <xf numFmtId="0" fontId="4" fillId="4" borderId="0" xfId="1" applyFont="1" applyFill="1" applyAlignment="1">
      <alignment vertical="center"/>
    </xf>
    <xf numFmtId="164" fontId="36" fillId="4" borderId="25" xfId="1" applyNumberFormat="1" applyFont="1" applyFill="1" applyBorder="1" applyAlignment="1">
      <alignment horizontal="center" vertical="center"/>
    </xf>
    <xf numFmtId="164" fontId="39" fillId="4" borderId="25" xfId="1" applyNumberFormat="1" applyFont="1" applyFill="1" applyBorder="1" applyAlignment="1">
      <alignment horizontal="center" vertical="center"/>
    </xf>
    <xf numFmtId="169" fontId="39" fillId="4" borderId="28" xfId="1" applyNumberFormat="1" applyFont="1" applyFill="1" applyBorder="1" applyAlignment="1">
      <alignment horizontal="center" vertical="center"/>
    </xf>
    <xf numFmtId="164" fontId="36" fillId="4" borderId="0" xfId="1" applyNumberFormat="1" applyFont="1" applyFill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7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5" fillId="7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5" fillId="0" borderId="0" xfId="0" applyFont="1"/>
    <xf numFmtId="0" fontId="4" fillId="2" borderId="0" xfId="1" applyFont="1" applyFill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4" fillId="2" borderId="0" xfId="1" applyFont="1" applyFill="1" applyAlignment="1">
      <alignment horizontal="left" vertic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9" fillId="0" borderId="0" xfId="0" applyFont="1"/>
    <xf numFmtId="167" fontId="59" fillId="0" borderId="0" xfId="0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9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2" fontId="7" fillId="3" borderId="5" xfId="1" applyNumberFormat="1" applyFont="1" applyFill="1" applyBorder="1" applyAlignment="1">
      <alignment horizontal="center" vertical="center"/>
    </xf>
    <xf numFmtId="11" fontId="7" fillId="3" borderId="1" xfId="1" applyNumberFormat="1" applyFont="1" applyFill="1" applyBorder="1" applyAlignment="1">
      <alignment horizontal="center" vertical="center"/>
    </xf>
    <xf numFmtId="0" fontId="60" fillId="0" borderId="0" xfId="6" applyFont="1" applyAlignment="1">
      <alignment horizontal="center"/>
    </xf>
    <xf numFmtId="0" fontId="62" fillId="0" borderId="0" xfId="0" applyFont="1" applyAlignment="1">
      <alignment horizontal="left"/>
    </xf>
    <xf numFmtId="0" fontId="14" fillId="5" borderId="10" xfId="1" applyFont="1" applyFill="1" applyBorder="1" applyAlignment="1">
      <alignment horizontal="center" vertical="center" wrapText="1"/>
    </xf>
    <xf numFmtId="0" fontId="14" fillId="5" borderId="0" xfId="1" applyFont="1" applyFill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left" vertical="top" wrapText="1"/>
    </xf>
    <xf numFmtId="0" fontId="25" fillId="2" borderId="0" xfId="1" applyFont="1" applyFill="1" applyAlignment="1">
      <alignment horizontal="left" vertical="top"/>
    </xf>
    <xf numFmtId="0" fontId="24" fillId="2" borderId="6" xfId="1" applyFont="1" applyFill="1" applyBorder="1" applyAlignment="1">
      <alignment horizontal="center"/>
    </xf>
    <xf numFmtId="0" fontId="22" fillId="2" borderId="22" xfId="1" applyFont="1" applyFill="1" applyBorder="1" applyAlignment="1">
      <alignment horizontal="left" vertical="center"/>
    </xf>
    <xf numFmtId="0" fontId="22" fillId="2" borderId="21" xfId="1" applyFont="1" applyFill="1" applyBorder="1" applyAlignment="1">
      <alignment horizontal="left" vertical="center"/>
    </xf>
    <xf numFmtId="0" fontId="22" fillId="2" borderId="20" xfId="1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left" vertical="center"/>
    </xf>
    <xf numFmtId="14" fontId="9" fillId="3" borderId="1" xfId="2" applyNumberFormat="1" applyFont="1" applyFill="1" applyBorder="1" applyAlignment="1">
      <alignment horizontal="left" vertical="center" shrinkToFit="1"/>
    </xf>
    <xf numFmtId="0" fontId="9" fillId="3" borderId="1" xfId="2" applyFont="1" applyFill="1" applyBorder="1" applyAlignment="1">
      <alignment horizontal="left" vertical="center"/>
    </xf>
    <xf numFmtId="0" fontId="9" fillId="3" borderId="1" xfId="2" quotePrefix="1" applyFont="1" applyFill="1" applyBorder="1" applyAlignment="1">
      <alignment horizontal="left" vertical="center"/>
    </xf>
    <xf numFmtId="0" fontId="9" fillId="10" borderId="0" xfId="0" applyFont="1" applyFill="1"/>
    <xf numFmtId="0" fontId="9" fillId="10" borderId="0" xfId="0" applyFont="1" applyFill="1" applyAlignment="1">
      <alignment horizontal="center"/>
    </xf>
    <xf numFmtId="0" fontId="63" fillId="10" borderId="0" xfId="0" applyFont="1" applyFill="1" applyAlignment="1">
      <alignment horizontal="center"/>
    </xf>
    <xf numFmtId="11" fontId="9" fillId="10" borderId="0" xfId="0" applyNumberFormat="1" applyFont="1" applyFill="1" applyAlignment="1">
      <alignment horizontal="center"/>
    </xf>
    <xf numFmtId="0" fontId="9" fillId="11" borderId="0" xfId="0" applyFont="1" applyFill="1"/>
  </cellXfs>
  <cellStyles count="7">
    <cellStyle name="Normal" xfId="0" builtinId="0"/>
    <cellStyle name="Normal 2" xfId="1" xr:uid="{441ACF27-160B-4F68-B601-75E0F5333046}"/>
    <cellStyle name="Normal 2 2" xfId="4" xr:uid="{73595FDE-9A85-44B0-BF82-CCF5ECF88F87}"/>
    <cellStyle name="Normal 3" xfId="2" xr:uid="{E743A38D-16A7-497B-BF78-6D533003511F}"/>
    <cellStyle name="Normal 3 2" xfId="5" xr:uid="{7436F5BC-B597-4B54-B9E8-526A3F1DA0AD}"/>
    <cellStyle name="Percent" xfId="3" builtinId="5"/>
    <cellStyle name="Standard 2" xfId="6" xr:uid="{1E596DDC-8F13-466B-97B0-04A813B5CC29}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-2398.1342643304379</c:v>
                </c:pt>
                <c:pt idx="1">
                  <c:v>-2357.7747755894948</c:v>
                </c:pt>
                <c:pt idx="2">
                  <c:v>-2317.4152868485526</c:v>
                </c:pt>
                <c:pt idx="3">
                  <c:v>-2277.0557981076095</c:v>
                </c:pt>
                <c:pt idx="4">
                  <c:v>-2236.6963093666673</c:v>
                </c:pt>
                <c:pt idx="5">
                  <c:v>-2196.3368206257242</c:v>
                </c:pt>
                <c:pt idx="6">
                  <c:v>-2155.9773318847815</c:v>
                </c:pt>
                <c:pt idx="7">
                  <c:v>-2115.6178431438389</c:v>
                </c:pt>
                <c:pt idx="8">
                  <c:v>-2075.2583544028962</c:v>
                </c:pt>
                <c:pt idx="9">
                  <c:v>-2034.8988656619533</c:v>
                </c:pt>
                <c:pt idx="10">
                  <c:v>-1994.5393769210107</c:v>
                </c:pt>
                <c:pt idx="11">
                  <c:v>-1954.1798881800678</c:v>
                </c:pt>
                <c:pt idx="12">
                  <c:v>-1913.8203994391254</c:v>
                </c:pt>
                <c:pt idx="13">
                  <c:v>-1873.4609106981825</c:v>
                </c:pt>
                <c:pt idx="14">
                  <c:v>-1833.1014219572398</c:v>
                </c:pt>
                <c:pt idx="15">
                  <c:v>-1792.741933216297</c:v>
                </c:pt>
                <c:pt idx="16">
                  <c:v>-1752.3824444753541</c:v>
                </c:pt>
                <c:pt idx="17">
                  <c:v>-1712.0229557344117</c:v>
                </c:pt>
                <c:pt idx="18">
                  <c:v>-1671.6634669934688</c:v>
                </c:pt>
                <c:pt idx="19">
                  <c:v>-1631.3039782525261</c:v>
                </c:pt>
                <c:pt idx="20">
                  <c:v>-1590.9444895115835</c:v>
                </c:pt>
                <c:pt idx="21">
                  <c:v>-1550.5850007706406</c:v>
                </c:pt>
                <c:pt idx="22">
                  <c:v>-1510.2255120296979</c:v>
                </c:pt>
                <c:pt idx="23">
                  <c:v>-1469.8660232887553</c:v>
                </c:pt>
                <c:pt idx="24">
                  <c:v>-1429.5065345478126</c:v>
                </c:pt>
                <c:pt idx="25">
                  <c:v>-1389.1470458068698</c:v>
                </c:pt>
                <c:pt idx="26">
                  <c:v>-1348.7875570659269</c:v>
                </c:pt>
                <c:pt idx="27">
                  <c:v>-1308.4280683249842</c:v>
                </c:pt>
                <c:pt idx="28">
                  <c:v>-1268.0685795840416</c:v>
                </c:pt>
                <c:pt idx="29">
                  <c:v>-1227.7090908430989</c:v>
                </c:pt>
                <c:pt idx="30">
                  <c:v>-1187.349602102156</c:v>
                </c:pt>
                <c:pt idx="31">
                  <c:v>-1146.9901133612134</c:v>
                </c:pt>
                <c:pt idx="32">
                  <c:v>-1106.6306246202707</c:v>
                </c:pt>
                <c:pt idx="33">
                  <c:v>-1066.2711358793281</c:v>
                </c:pt>
                <c:pt idx="34">
                  <c:v>-1025.9116471383854</c:v>
                </c:pt>
                <c:pt idx="35">
                  <c:v>-985.55215839744244</c:v>
                </c:pt>
                <c:pt idx="36">
                  <c:v>-945.19266965649979</c:v>
                </c:pt>
                <c:pt idx="37">
                  <c:v>-904.83318091555714</c:v>
                </c:pt>
                <c:pt idx="38">
                  <c:v>-864.47369217461437</c:v>
                </c:pt>
                <c:pt idx="39">
                  <c:v>-824.11420343367149</c:v>
                </c:pt>
                <c:pt idx="40">
                  <c:v>-783.75471469272884</c:v>
                </c:pt>
                <c:pt idx="41">
                  <c:v>-743.39522595178619</c:v>
                </c:pt>
                <c:pt idx="42">
                  <c:v>-703.03573721084354</c:v>
                </c:pt>
                <c:pt idx="43">
                  <c:v>-662.67624846990077</c:v>
                </c:pt>
                <c:pt idx="44">
                  <c:v>-622.31675972895789</c:v>
                </c:pt>
                <c:pt idx="45">
                  <c:v>-581.95727098801524</c:v>
                </c:pt>
                <c:pt idx="46">
                  <c:v>-541.59778224707259</c:v>
                </c:pt>
                <c:pt idx="47">
                  <c:v>-501.23829350612988</c:v>
                </c:pt>
                <c:pt idx="48">
                  <c:v>-460.87880476518723</c:v>
                </c:pt>
                <c:pt idx="49">
                  <c:v>-420.51931602424429</c:v>
                </c:pt>
                <c:pt idx="50">
                  <c:v>-380.15982728330164</c:v>
                </c:pt>
                <c:pt idx="51">
                  <c:v>-339.80033854235893</c:v>
                </c:pt>
                <c:pt idx="52">
                  <c:v>-299.44084980141605</c:v>
                </c:pt>
                <c:pt idx="53">
                  <c:v>-259.08136106047363</c:v>
                </c:pt>
                <c:pt idx="54">
                  <c:v>-218.72187231953069</c:v>
                </c:pt>
                <c:pt idx="55">
                  <c:v>-178.36238357858778</c:v>
                </c:pt>
                <c:pt idx="56">
                  <c:v>-138.00289483764536</c:v>
                </c:pt>
                <c:pt idx="57">
                  <c:v>-97.643406096702435</c:v>
                </c:pt>
                <c:pt idx="58">
                  <c:v>-57.283917355760003</c:v>
                </c:pt>
                <c:pt idx="59">
                  <c:v>-16.924428614817096</c:v>
                </c:pt>
                <c:pt idx="60">
                  <c:v>23.435060126125812</c:v>
                </c:pt>
                <c:pt idx="61">
                  <c:v>63.794548867068251</c:v>
                </c:pt>
                <c:pt idx="62">
                  <c:v>104.15403760801117</c:v>
                </c:pt>
                <c:pt idx="63">
                  <c:v>144.5135263489536</c:v>
                </c:pt>
                <c:pt idx="64">
                  <c:v>184.87301508989651</c:v>
                </c:pt>
                <c:pt idx="65">
                  <c:v>225.23250383083942</c:v>
                </c:pt>
                <c:pt idx="66">
                  <c:v>265.59199257178187</c:v>
                </c:pt>
                <c:pt idx="67">
                  <c:v>305.95148131272475</c:v>
                </c:pt>
                <c:pt idx="68">
                  <c:v>346.31097005366718</c:v>
                </c:pt>
                <c:pt idx="69">
                  <c:v>386.67045879461011</c:v>
                </c:pt>
                <c:pt idx="70">
                  <c:v>427.02994753555299</c:v>
                </c:pt>
                <c:pt idx="71">
                  <c:v>467.38943627649547</c:v>
                </c:pt>
                <c:pt idx="72">
                  <c:v>507.74892501743835</c:v>
                </c:pt>
                <c:pt idx="73">
                  <c:v>548.10841375838083</c:v>
                </c:pt>
                <c:pt idx="74">
                  <c:v>588.46790249932371</c:v>
                </c:pt>
                <c:pt idx="75">
                  <c:v>628.82739124026659</c:v>
                </c:pt>
                <c:pt idx="76">
                  <c:v>669.18687998120902</c:v>
                </c:pt>
                <c:pt idx="77">
                  <c:v>709.54636872215201</c:v>
                </c:pt>
                <c:pt idx="78">
                  <c:v>749.90585746309489</c:v>
                </c:pt>
                <c:pt idx="79">
                  <c:v>790.26534620403731</c:v>
                </c:pt>
                <c:pt idx="80">
                  <c:v>830.62483494498019</c:v>
                </c:pt>
                <c:pt idx="81">
                  <c:v>870.98432368592262</c:v>
                </c:pt>
                <c:pt idx="82">
                  <c:v>911.34381242686561</c:v>
                </c:pt>
                <c:pt idx="83">
                  <c:v>951.70330116780849</c:v>
                </c:pt>
                <c:pt idx="84">
                  <c:v>992.06278990875091</c:v>
                </c:pt>
                <c:pt idx="85">
                  <c:v>1032.4222786496939</c:v>
                </c:pt>
                <c:pt idx="86">
                  <c:v>1072.7817673906363</c:v>
                </c:pt>
                <c:pt idx="87">
                  <c:v>1113.1412561315792</c:v>
                </c:pt>
                <c:pt idx="88">
                  <c:v>1153.5007448725221</c:v>
                </c:pt>
                <c:pt idx="89">
                  <c:v>1193.8602336134645</c:v>
                </c:pt>
                <c:pt idx="90">
                  <c:v>1234.2197223544074</c:v>
                </c:pt>
                <c:pt idx="91">
                  <c:v>1274.5792110953498</c:v>
                </c:pt>
                <c:pt idx="92">
                  <c:v>1314.9386998362927</c:v>
                </c:pt>
                <c:pt idx="93">
                  <c:v>1355.2981885772356</c:v>
                </c:pt>
                <c:pt idx="94">
                  <c:v>1395.6576773181782</c:v>
                </c:pt>
                <c:pt idx="95">
                  <c:v>1436.0171660591211</c:v>
                </c:pt>
                <c:pt idx="96">
                  <c:v>1476.3766548000635</c:v>
                </c:pt>
                <c:pt idx="97">
                  <c:v>1516.7361435410064</c:v>
                </c:pt>
                <c:pt idx="98">
                  <c:v>1557.0956322819493</c:v>
                </c:pt>
                <c:pt idx="99">
                  <c:v>1597.4551210228919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-135.54318227464222</c:v>
                </c:pt>
                <c:pt idx="1">
                  <c:v>-135.54318227464222</c:v>
                </c:pt>
                <c:pt idx="2">
                  <c:v>-135.54318227464222</c:v>
                </c:pt>
                <c:pt idx="3">
                  <c:v>-135.54190567508613</c:v>
                </c:pt>
                <c:pt idx="4">
                  <c:v>-135.48302114077572</c:v>
                </c:pt>
                <c:pt idx="5">
                  <c:v>-135.33631576597088</c:v>
                </c:pt>
                <c:pt idx="6">
                  <c:v>-135.10178955067167</c:v>
                </c:pt>
                <c:pt idx="7">
                  <c:v>-134.77944249487811</c:v>
                </c:pt>
                <c:pt idx="8">
                  <c:v>-134.36927459859015</c:v>
                </c:pt>
                <c:pt idx="9">
                  <c:v>-133.87128586180782</c:v>
                </c:pt>
                <c:pt idx="10">
                  <c:v>-133.28547628453109</c:v>
                </c:pt>
                <c:pt idx="11">
                  <c:v>-132.61184586676001</c:v>
                </c:pt>
                <c:pt idx="12">
                  <c:v>-131.85039460849455</c:v>
                </c:pt>
                <c:pt idx="13">
                  <c:v>-131.0011225097347</c:v>
                </c:pt>
                <c:pt idx="14">
                  <c:v>-130.0640295704805</c:v>
                </c:pt>
                <c:pt idx="15">
                  <c:v>-129.03911579073187</c:v>
                </c:pt>
                <c:pt idx="16">
                  <c:v>-127.9263811704889</c:v>
                </c:pt>
                <c:pt idx="17">
                  <c:v>-126.72582570975155</c:v>
                </c:pt>
                <c:pt idx="18">
                  <c:v>-125.4374494085198</c:v>
                </c:pt>
                <c:pt idx="19">
                  <c:v>-124.0612522667937</c:v>
                </c:pt>
                <c:pt idx="20">
                  <c:v>-122.59723428457323</c:v>
                </c:pt>
                <c:pt idx="21">
                  <c:v>-121.04539546185835</c:v>
                </c:pt>
                <c:pt idx="22">
                  <c:v>-119.40573579864912</c:v>
                </c:pt>
                <c:pt idx="23">
                  <c:v>-117.67825529494549</c:v>
                </c:pt>
                <c:pt idx="24">
                  <c:v>-115.8629539507475</c:v>
                </c:pt>
                <c:pt idx="25">
                  <c:v>-113.9598317660551</c:v>
                </c:pt>
                <c:pt idx="26">
                  <c:v>-111.96888874086835</c:v>
                </c:pt>
                <c:pt idx="27">
                  <c:v>-109.89012487518723</c:v>
                </c:pt>
                <c:pt idx="28">
                  <c:v>-107.72354016901173</c:v>
                </c:pt>
                <c:pt idx="29">
                  <c:v>-105.46913462234184</c:v>
                </c:pt>
                <c:pt idx="30">
                  <c:v>-103.12690823517757</c:v>
                </c:pt>
                <c:pt idx="31">
                  <c:v>-100.6968610075189</c:v>
                </c:pt>
                <c:pt idx="32">
                  <c:v>-98.178992939365898</c:v>
                </c:pt>
                <c:pt idx="33">
                  <c:v>-95.573304030718489</c:v>
                </c:pt>
                <c:pt idx="34">
                  <c:v>-92.879794281576721</c:v>
                </c:pt>
                <c:pt idx="35">
                  <c:v>-90.098463691940552</c:v>
                </c:pt>
                <c:pt idx="36">
                  <c:v>-87.229312261810037</c:v>
                </c:pt>
                <c:pt idx="37">
                  <c:v>-84.272339991185135</c:v>
                </c:pt>
                <c:pt idx="38">
                  <c:v>-81.227546880065844</c:v>
                </c:pt>
                <c:pt idx="39">
                  <c:v>-78.094932928452153</c:v>
                </c:pt>
                <c:pt idx="40">
                  <c:v>-74.874498136344116</c:v>
                </c:pt>
                <c:pt idx="41">
                  <c:v>-71.566242503741691</c:v>
                </c:pt>
                <c:pt idx="42">
                  <c:v>-68.170166030644907</c:v>
                </c:pt>
                <c:pt idx="43">
                  <c:v>-64.686268717053736</c:v>
                </c:pt>
                <c:pt idx="44">
                  <c:v>-61.114550562968155</c:v>
                </c:pt>
                <c:pt idx="45">
                  <c:v>-57.45501156838823</c:v>
                </c:pt>
                <c:pt idx="46">
                  <c:v>-53.707651733313924</c:v>
                </c:pt>
                <c:pt idx="47">
                  <c:v>-49.872471057745244</c:v>
                </c:pt>
                <c:pt idx="48">
                  <c:v>-45.949469541682177</c:v>
                </c:pt>
                <c:pt idx="49">
                  <c:v>-41.938647185124715</c:v>
                </c:pt>
                <c:pt idx="50">
                  <c:v>-37.840003988072901</c:v>
                </c:pt>
                <c:pt idx="51">
                  <c:v>-33.653539950526707</c:v>
                </c:pt>
                <c:pt idx="52">
                  <c:v>-29.37925507248611</c:v>
                </c:pt>
                <c:pt idx="53">
                  <c:v>-25.017149353951186</c:v>
                </c:pt>
                <c:pt idx="54">
                  <c:v>-20.567222794921832</c:v>
                </c:pt>
                <c:pt idx="55">
                  <c:v>-16.029475395398102</c:v>
                </c:pt>
                <c:pt idx="56">
                  <c:v>-11.403907155380047</c:v>
                </c:pt>
                <c:pt idx="57">
                  <c:v>-6.1787579159572275</c:v>
                </c:pt>
                <c:pt idx="58">
                  <c:v>1.5002296938385555</c:v>
                </c:pt>
                <c:pt idx="59">
                  <c:v>11.801419389408313</c:v>
                </c:pt>
                <c:pt idx="60">
                  <c:v>24.724811170751963</c:v>
                </c:pt>
                <c:pt idx="61">
                  <c:v>40.270405037869324</c:v>
                </c:pt>
                <c:pt idx="62">
                  <c:v>58.438200990760734</c:v>
                </c:pt>
                <c:pt idx="63">
                  <c:v>79.228199029425795</c:v>
                </c:pt>
                <c:pt idx="64">
                  <c:v>102.64039915386498</c:v>
                </c:pt>
                <c:pt idx="65">
                  <c:v>128.67480136407806</c:v>
                </c:pt>
                <c:pt idx="66">
                  <c:v>157.33140566006469</c:v>
                </c:pt>
                <c:pt idx="67">
                  <c:v>188.61021204182552</c:v>
                </c:pt>
                <c:pt idx="68">
                  <c:v>222.51122050935987</c:v>
                </c:pt>
                <c:pt idx="69">
                  <c:v>259.03443106266843</c:v>
                </c:pt>
                <c:pt idx="70">
                  <c:v>298.17984370175094</c:v>
                </c:pt>
                <c:pt idx="71">
                  <c:v>339.94745842660683</c:v>
                </c:pt>
                <c:pt idx="72">
                  <c:v>384.33727523723707</c:v>
                </c:pt>
                <c:pt idx="73">
                  <c:v>431.34929413364074</c:v>
                </c:pt>
                <c:pt idx="74">
                  <c:v>480.9835151158187</c:v>
                </c:pt>
                <c:pt idx="75">
                  <c:v>533.23993818377073</c:v>
                </c:pt>
                <c:pt idx="76">
                  <c:v>588.11856333749586</c:v>
                </c:pt>
                <c:pt idx="77">
                  <c:v>645.61939057699556</c:v>
                </c:pt>
                <c:pt idx="78">
                  <c:v>705.74241990226915</c:v>
                </c:pt>
                <c:pt idx="79">
                  <c:v>768.48765131331584</c:v>
                </c:pt>
                <c:pt idx="80">
                  <c:v>833.8550848101371</c:v>
                </c:pt>
                <c:pt idx="81">
                  <c:v>901.8447203927318</c:v>
                </c:pt>
                <c:pt idx="82">
                  <c:v>972.45655806110085</c:v>
                </c:pt>
                <c:pt idx="83">
                  <c:v>1045.6905978152436</c:v>
                </c:pt>
                <c:pt idx="84">
                  <c:v>1121.5468396551596</c:v>
                </c:pt>
                <c:pt idx="85">
                  <c:v>1200.0252835808506</c:v>
                </c:pt>
                <c:pt idx="86">
                  <c:v>1281.1259295923142</c:v>
                </c:pt>
                <c:pt idx="87">
                  <c:v>1364.8487776895529</c:v>
                </c:pt>
                <c:pt idx="88">
                  <c:v>1451.1938278725654</c:v>
                </c:pt>
                <c:pt idx="89">
                  <c:v>1540.1610801413506</c:v>
                </c:pt>
                <c:pt idx="90">
                  <c:v>1631.7505344959109</c:v>
                </c:pt>
                <c:pt idx="91">
                  <c:v>1725.9621909362436</c:v>
                </c:pt>
                <c:pt idx="92">
                  <c:v>1822.7960494623517</c:v>
                </c:pt>
                <c:pt idx="93">
                  <c:v>1922.2521100742335</c:v>
                </c:pt>
                <c:pt idx="94">
                  <c:v>2024.3303727718881</c:v>
                </c:pt>
                <c:pt idx="95">
                  <c:v>2129.0308375553177</c:v>
                </c:pt>
                <c:pt idx="96">
                  <c:v>2236.35350442452</c:v>
                </c:pt>
                <c:pt idx="97">
                  <c:v>2346.2983733794977</c:v>
                </c:pt>
                <c:pt idx="98">
                  <c:v>2458.8654444202484</c:v>
                </c:pt>
                <c:pt idx="99">
                  <c:v>2574.0547175467732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-2398.1342643304379</c:v>
                </c:pt>
                <c:pt idx="1">
                  <c:v>-2357.7747755894948</c:v>
                </c:pt>
                <c:pt idx="2">
                  <c:v>-2317.4152868485526</c:v>
                </c:pt>
                <c:pt idx="3">
                  <c:v>-2277.0557981076095</c:v>
                </c:pt>
                <c:pt idx="4">
                  <c:v>-2236.6963093666673</c:v>
                </c:pt>
                <c:pt idx="5">
                  <c:v>-2196.3368206257242</c:v>
                </c:pt>
                <c:pt idx="6">
                  <c:v>-2155.9773318847815</c:v>
                </c:pt>
                <c:pt idx="7">
                  <c:v>-2115.6178431438389</c:v>
                </c:pt>
                <c:pt idx="8">
                  <c:v>-2075.2583544028962</c:v>
                </c:pt>
                <c:pt idx="9">
                  <c:v>-2034.8988656619533</c:v>
                </c:pt>
                <c:pt idx="10">
                  <c:v>-1994.5393769210107</c:v>
                </c:pt>
                <c:pt idx="11">
                  <c:v>-1954.1798881800678</c:v>
                </c:pt>
                <c:pt idx="12">
                  <c:v>-1913.8203994391254</c:v>
                </c:pt>
                <c:pt idx="13">
                  <c:v>-1873.4609106981825</c:v>
                </c:pt>
                <c:pt idx="14">
                  <c:v>-1833.1014219572398</c:v>
                </c:pt>
                <c:pt idx="15">
                  <c:v>-1792.741933216297</c:v>
                </c:pt>
                <c:pt idx="16">
                  <c:v>-1752.3824444753541</c:v>
                </c:pt>
                <c:pt idx="17">
                  <c:v>-1712.0229557344117</c:v>
                </c:pt>
                <c:pt idx="18">
                  <c:v>-1671.6634669934688</c:v>
                </c:pt>
                <c:pt idx="19">
                  <c:v>-1631.3039782525261</c:v>
                </c:pt>
                <c:pt idx="20">
                  <c:v>-1590.9444895115835</c:v>
                </c:pt>
                <c:pt idx="21">
                  <c:v>-1550.5850007706406</c:v>
                </c:pt>
                <c:pt idx="22">
                  <c:v>-1510.2255120296979</c:v>
                </c:pt>
                <c:pt idx="23">
                  <c:v>-1469.8660232887553</c:v>
                </c:pt>
                <c:pt idx="24">
                  <c:v>-1429.5065345478126</c:v>
                </c:pt>
                <c:pt idx="25">
                  <c:v>-1389.1470458068698</c:v>
                </c:pt>
                <c:pt idx="26">
                  <c:v>-1348.7875570659269</c:v>
                </c:pt>
                <c:pt idx="27">
                  <c:v>-1308.4280683249842</c:v>
                </c:pt>
                <c:pt idx="28">
                  <c:v>-1268.0685795840416</c:v>
                </c:pt>
                <c:pt idx="29">
                  <c:v>-1227.7090908430989</c:v>
                </c:pt>
                <c:pt idx="30">
                  <c:v>-1187.349602102156</c:v>
                </c:pt>
                <c:pt idx="31">
                  <c:v>-1146.9901133612134</c:v>
                </c:pt>
                <c:pt idx="32">
                  <c:v>-1106.6306246202707</c:v>
                </c:pt>
                <c:pt idx="33">
                  <c:v>-1066.2711358793281</c:v>
                </c:pt>
                <c:pt idx="34">
                  <c:v>-1025.9116471383854</c:v>
                </c:pt>
                <c:pt idx="35">
                  <c:v>-985.55215839744244</c:v>
                </c:pt>
                <c:pt idx="36">
                  <c:v>-945.19266965649979</c:v>
                </c:pt>
                <c:pt idx="37">
                  <c:v>-904.83318091555714</c:v>
                </c:pt>
                <c:pt idx="38">
                  <c:v>-864.47369217461437</c:v>
                </c:pt>
                <c:pt idx="39">
                  <c:v>-824.11420343367149</c:v>
                </c:pt>
                <c:pt idx="40">
                  <c:v>-783.75471469272884</c:v>
                </c:pt>
                <c:pt idx="41">
                  <c:v>-743.39522595178619</c:v>
                </c:pt>
                <c:pt idx="42">
                  <c:v>-703.03573721084354</c:v>
                </c:pt>
                <c:pt idx="43">
                  <c:v>-662.67624846990077</c:v>
                </c:pt>
                <c:pt idx="44">
                  <c:v>-622.31675972895789</c:v>
                </c:pt>
                <c:pt idx="45">
                  <c:v>-581.95727098801524</c:v>
                </c:pt>
                <c:pt idx="46">
                  <c:v>-541.59778224707259</c:v>
                </c:pt>
                <c:pt idx="47">
                  <c:v>-501.23829350612988</c:v>
                </c:pt>
                <c:pt idx="48">
                  <c:v>-460.87880476518723</c:v>
                </c:pt>
                <c:pt idx="49">
                  <c:v>-420.51931602424429</c:v>
                </c:pt>
                <c:pt idx="50">
                  <c:v>-380.15982728330164</c:v>
                </c:pt>
                <c:pt idx="51">
                  <c:v>-339.80033854235893</c:v>
                </c:pt>
                <c:pt idx="52">
                  <c:v>-299.44084980141605</c:v>
                </c:pt>
                <c:pt idx="53">
                  <c:v>-259.08136106047363</c:v>
                </c:pt>
                <c:pt idx="54">
                  <c:v>-218.72187231953069</c:v>
                </c:pt>
                <c:pt idx="55">
                  <c:v>-178.36238357858778</c:v>
                </c:pt>
                <c:pt idx="56">
                  <c:v>-138.00289483764536</c:v>
                </c:pt>
                <c:pt idx="57">
                  <c:v>-97.643406096702435</c:v>
                </c:pt>
                <c:pt idx="58">
                  <c:v>-57.283917355760003</c:v>
                </c:pt>
                <c:pt idx="59">
                  <c:v>-16.924428614817096</c:v>
                </c:pt>
                <c:pt idx="60">
                  <c:v>23.435060126125812</c:v>
                </c:pt>
                <c:pt idx="61">
                  <c:v>63.794548867068251</c:v>
                </c:pt>
                <c:pt idx="62">
                  <c:v>104.15403760801117</c:v>
                </c:pt>
                <c:pt idx="63">
                  <c:v>144.5135263489536</c:v>
                </c:pt>
                <c:pt idx="64">
                  <c:v>184.87301508989651</c:v>
                </c:pt>
                <c:pt idx="65">
                  <c:v>225.23250383083942</c:v>
                </c:pt>
                <c:pt idx="66">
                  <c:v>265.59199257178187</c:v>
                </c:pt>
                <c:pt idx="67">
                  <c:v>305.95148131272475</c:v>
                </c:pt>
                <c:pt idx="68">
                  <c:v>346.31097005366718</c:v>
                </c:pt>
                <c:pt idx="69">
                  <c:v>386.67045879461011</c:v>
                </c:pt>
                <c:pt idx="70">
                  <c:v>427.02994753555299</c:v>
                </c:pt>
                <c:pt idx="71">
                  <c:v>467.38943627649547</c:v>
                </c:pt>
                <c:pt idx="72">
                  <c:v>507.74892501743835</c:v>
                </c:pt>
                <c:pt idx="73">
                  <c:v>548.10841375838083</c:v>
                </c:pt>
                <c:pt idx="74">
                  <c:v>588.46790249932371</c:v>
                </c:pt>
                <c:pt idx="75">
                  <c:v>628.82739124026659</c:v>
                </c:pt>
                <c:pt idx="76">
                  <c:v>669.18687998120902</c:v>
                </c:pt>
                <c:pt idx="77">
                  <c:v>709.54636872215201</c:v>
                </c:pt>
                <c:pt idx="78">
                  <c:v>749.90585746309489</c:v>
                </c:pt>
                <c:pt idx="79">
                  <c:v>790.26534620403731</c:v>
                </c:pt>
                <c:pt idx="80">
                  <c:v>830.62483494498019</c:v>
                </c:pt>
                <c:pt idx="81">
                  <c:v>870.98432368592262</c:v>
                </c:pt>
                <c:pt idx="82">
                  <c:v>911.34381242686561</c:v>
                </c:pt>
                <c:pt idx="83">
                  <c:v>951.70330116780849</c:v>
                </c:pt>
                <c:pt idx="84">
                  <c:v>992.06278990875091</c:v>
                </c:pt>
                <c:pt idx="85">
                  <c:v>1032.4222786496939</c:v>
                </c:pt>
                <c:pt idx="86">
                  <c:v>1072.7817673906363</c:v>
                </c:pt>
                <c:pt idx="87">
                  <c:v>1113.1412561315792</c:v>
                </c:pt>
                <c:pt idx="88">
                  <c:v>1153.5007448725221</c:v>
                </c:pt>
                <c:pt idx="89">
                  <c:v>1193.8602336134645</c:v>
                </c:pt>
                <c:pt idx="90">
                  <c:v>1234.2197223544074</c:v>
                </c:pt>
                <c:pt idx="91">
                  <c:v>1274.5792110953498</c:v>
                </c:pt>
                <c:pt idx="92">
                  <c:v>1314.9386998362927</c:v>
                </c:pt>
                <c:pt idx="93">
                  <c:v>1355.2981885772356</c:v>
                </c:pt>
                <c:pt idx="94">
                  <c:v>1395.6576773181782</c:v>
                </c:pt>
                <c:pt idx="95">
                  <c:v>1436.0171660591211</c:v>
                </c:pt>
                <c:pt idx="96">
                  <c:v>1476.3766548000635</c:v>
                </c:pt>
                <c:pt idx="97">
                  <c:v>1516.7361435410064</c:v>
                </c:pt>
                <c:pt idx="98">
                  <c:v>1557.0956322819493</c:v>
                </c:pt>
                <c:pt idx="99">
                  <c:v>1597.4551210228919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2862.8728888178589</c:v>
                </c:pt>
                <c:pt idx="1">
                  <c:v>2862.8728888178589</c:v>
                </c:pt>
                <c:pt idx="2">
                  <c:v>2862.8728888178589</c:v>
                </c:pt>
                <c:pt idx="3">
                  <c:v>2862.8730219798999</c:v>
                </c:pt>
                <c:pt idx="4">
                  <c:v>2862.8791642229917</c:v>
                </c:pt>
                <c:pt idx="5">
                  <c:v>2862.894467053954</c:v>
                </c:pt>
                <c:pt idx="6">
                  <c:v>2862.9189304727875</c:v>
                </c:pt>
                <c:pt idx="7">
                  <c:v>2862.9525544794919</c:v>
                </c:pt>
                <c:pt idx="8">
                  <c:v>2862.9953390740675</c:v>
                </c:pt>
                <c:pt idx="9">
                  <c:v>2863.0472842565136</c:v>
                </c:pt>
                <c:pt idx="10">
                  <c:v>2863.1083900268313</c:v>
                </c:pt>
                <c:pt idx="11">
                  <c:v>2863.1786563850205</c:v>
                </c:pt>
                <c:pt idx="12">
                  <c:v>2863.2580833310803</c:v>
                </c:pt>
                <c:pt idx="13">
                  <c:v>2863.3466708650108</c:v>
                </c:pt>
                <c:pt idx="14">
                  <c:v>2863.4444189868127</c:v>
                </c:pt>
                <c:pt idx="15">
                  <c:v>2863.5513276964853</c:v>
                </c:pt>
                <c:pt idx="16">
                  <c:v>2863.6673969940298</c:v>
                </c:pt>
                <c:pt idx="17">
                  <c:v>2863.7926268794445</c:v>
                </c:pt>
                <c:pt idx="18">
                  <c:v>2863.9270173527307</c:v>
                </c:pt>
                <c:pt idx="19">
                  <c:v>2864.0705684138875</c:v>
                </c:pt>
                <c:pt idx="20">
                  <c:v>2864.2232800629163</c:v>
                </c:pt>
                <c:pt idx="21">
                  <c:v>2864.3851522998152</c:v>
                </c:pt>
                <c:pt idx="22">
                  <c:v>2864.5561851245857</c:v>
                </c:pt>
                <c:pt idx="23">
                  <c:v>2864.7363785372268</c:v>
                </c:pt>
                <c:pt idx="24">
                  <c:v>2864.9257325377393</c:v>
                </c:pt>
                <c:pt idx="25">
                  <c:v>2865.124247126123</c:v>
                </c:pt>
                <c:pt idx="26">
                  <c:v>2865.3319223023773</c:v>
                </c:pt>
                <c:pt idx="27">
                  <c:v>2865.5487580665035</c:v>
                </c:pt>
                <c:pt idx="28">
                  <c:v>2865.7747544184999</c:v>
                </c:pt>
                <c:pt idx="29">
                  <c:v>2866.0099113583678</c:v>
                </c:pt>
                <c:pt idx="30">
                  <c:v>2866.2542288861064</c:v>
                </c:pt>
                <c:pt idx="31">
                  <c:v>2866.5077070017164</c:v>
                </c:pt>
                <c:pt idx="32">
                  <c:v>2866.7703457051971</c:v>
                </c:pt>
                <c:pt idx="33">
                  <c:v>2867.0421449965488</c:v>
                </c:pt>
                <c:pt idx="34">
                  <c:v>2867.3231048757721</c:v>
                </c:pt>
                <c:pt idx="35">
                  <c:v>2867.6132253428664</c:v>
                </c:pt>
                <c:pt idx="36">
                  <c:v>2867.9125063978313</c:v>
                </c:pt>
                <c:pt idx="37">
                  <c:v>2868.2209480406673</c:v>
                </c:pt>
                <c:pt idx="38">
                  <c:v>2868.5385502713752</c:v>
                </c:pt>
                <c:pt idx="39">
                  <c:v>2868.8653130899534</c:v>
                </c:pt>
                <c:pt idx="40">
                  <c:v>2869.2012364964025</c:v>
                </c:pt>
                <c:pt idx="41">
                  <c:v>2869.5463204907228</c:v>
                </c:pt>
                <c:pt idx="42">
                  <c:v>2869.9005650729146</c:v>
                </c:pt>
                <c:pt idx="43">
                  <c:v>2870.2639702429769</c:v>
                </c:pt>
                <c:pt idx="44">
                  <c:v>2870.6365360009108</c:v>
                </c:pt>
                <c:pt idx="45">
                  <c:v>2871.0182623467153</c:v>
                </c:pt>
                <c:pt idx="46">
                  <c:v>2871.4091492803914</c:v>
                </c:pt>
                <c:pt idx="47">
                  <c:v>2871.809196801938</c:v>
                </c:pt>
                <c:pt idx="48">
                  <c:v>2872.2184049113557</c:v>
                </c:pt>
                <c:pt idx="49">
                  <c:v>2872.6367736086445</c:v>
                </c:pt>
                <c:pt idx="50">
                  <c:v>2873.0643028938048</c:v>
                </c:pt>
                <c:pt idx="51">
                  <c:v>2873.5009927668357</c:v>
                </c:pt>
                <c:pt idx="52">
                  <c:v>2873.9468432277376</c:v>
                </c:pt>
                <c:pt idx="53">
                  <c:v>2874.4018542765107</c:v>
                </c:pt>
                <c:pt idx="54">
                  <c:v>2874.8660259131552</c:v>
                </c:pt>
                <c:pt idx="55">
                  <c:v>2875.3393581376704</c:v>
                </c:pt>
                <c:pt idx="56">
                  <c:v>2875.8218509500566</c:v>
                </c:pt>
                <c:pt idx="57">
                  <c:v>2876.4816514996096</c:v>
                </c:pt>
                <c:pt idx="58">
                  <c:v>2877.9280062967491</c:v>
                </c:pt>
                <c:pt idx="59">
                  <c:v>2880.2162339869324</c:v>
                </c:pt>
                <c:pt idx="60">
                  <c:v>2883.3463345701584</c:v>
                </c:pt>
                <c:pt idx="61">
                  <c:v>2887.3183080464278</c:v>
                </c:pt>
                <c:pt idx="62">
                  <c:v>2892.1321544157404</c:v>
                </c:pt>
                <c:pt idx="63">
                  <c:v>2897.7878736780958</c:v>
                </c:pt>
                <c:pt idx="64">
                  <c:v>2904.285465833495</c:v>
                </c:pt>
                <c:pt idx="65">
                  <c:v>2911.624930881937</c:v>
                </c:pt>
                <c:pt idx="66">
                  <c:v>2919.8062688234227</c:v>
                </c:pt>
                <c:pt idx="67">
                  <c:v>2928.8294796579512</c:v>
                </c:pt>
                <c:pt idx="68">
                  <c:v>2938.694563385523</c:v>
                </c:pt>
                <c:pt idx="69">
                  <c:v>2949.4015200061385</c:v>
                </c:pt>
                <c:pt idx="70">
                  <c:v>2960.9503495197969</c:v>
                </c:pt>
                <c:pt idx="71">
                  <c:v>2973.341051926498</c:v>
                </c:pt>
                <c:pt idx="72">
                  <c:v>2986.5736272262429</c:v>
                </c:pt>
                <c:pt idx="73">
                  <c:v>3000.6480754190306</c:v>
                </c:pt>
                <c:pt idx="74">
                  <c:v>3015.5643965048616</c:v>
                </c:pt>
                <c:pt idx="75">
                  <c:v>3031.3225904837363</c:v>
                </c:pt>
                <c:pt idx="76">
                  <c:v>3047.9226573556539</c:v>
                </c:pt>
                <c:pt idx="77">
                  <c:v>3065.3645971206147</c:v>
                </c:pt>
                <c:pt idx="78">
                  <c:v>3083.6484097786192</c:v>
                </c:pt>
                <c:pt idx="79">
                  <c:v>3102.7740953296661</c:v>
                </c:pt>
                <c:pt idx="80">
                  <c:v>3122.7416537737568</c:v>
                </c:pt>
                <c:pt idx="81">
                  <c:v>3143.5510851108902</c:v>
                </c:pt>
                <c:pt idx="82">
                  <c:v>3165.2023893410674</c:v>
                </c:pt>
                <c:pt idx="83">
                  <c:v>3187.6955664642878</c:v>
                </c:pt>
                <c:pt idx="84">
                  <c:v>3211.0306164805506</c:v>
                </c:pt>
                <c:pt idx="85">
                  <c:v>3235.2075393898576</c:v>
                </c:pt>
                <c:pt idx="86">
                  <c:v>3260.2263351922074</c:v>
                </c:pt>
                <c:pt idx="87">
                  <c:v>3286.0870038876001</c:v>
                </c:pt>
                <c:pt idx="88">
                  <c:v>3312.7895454760364</c:v>
                </c:pt>
                <c:pt idx="89">
                  <c:v>3340.3339599575156</c:v>
                </c:pt>
                <c:pt idx="90">
                  <c:v>3368.720247332039</c:v>
                </c:pt>
                <c:pt idx="91">
                  <c:v>3397.9484075996047</c:v>
                </c:pt>
                <c:pt idx="92">
                  <c:v>3428.0184407602137</c:v>
                </c:pt>
                <c:pt idx="93">
                  <c:v>3458.9303468138664</c:v>
                </c:pt>
                <c:pt idx="94">
                  <c:v>3490.684125760562</c:v>
                </c:pt>
                <c:pt idx="95">
                  <c:v>3523.2797776003003</c:v>
                </c:pt>
                <c:pt idx="96">
                  <c:v>3556.7173023330824</c:v>
                </c:pt>
                <c:pt idx="97">
                  <c:v>3590.9966999589078</c:v>
                </c:pt>
                <c:pt idx="98">
                  <c:v>3626.1179704777765</c:v>
                </c:pt>
                <c:pt idx="99">
                  <c:v>3662.0811138896879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-1938.5043773123309</c:v>
                </c:pt>
                <c:pt idx="1">
                  <c:v>-1910.4529426164452</c:v>
                </c:pt>
                <c:pt idx="2">
                  <c:v>-1882.4015079205592</c:v>
                </c:pt>
                <c:pt idx="3">
                  <c:v>-1854.3500732246735</c:v>
                </c:pt>
                <c:pt idx="4">
                  <c:v>-1826.2986385287877</c:v>
                </c:pt>
                <c:pt idx="5">
                  <c:v>-1798.2472038329017</c:v>
                </c:pt>
                <c:pt idx="6">
                  <c:v>-1770.195769137016</c:v>
                </c:pt>
                <c:pt idx="7">
                  <c:v>-1742.1443344411302</c:v>
                </c:pt>
                <c:pt idx="8">
                  <c:v>-1714.0928997452443</c:v>
                </c:pt>
                <c:pt idx="9">
                  <c:v>-1686.0414650493585</c:v>
                </c:pt>
                <c:pt idx="10">
                  <c:v>-1657.9900303534728</c:v>
                </c:pt>
                <c:pt idx="11">
                  <c:v>-1629.938595657587</c:v>
                </c:pt>
                <c:pt idx="12">
                  <c:v>-1601.8871609617011</c:v>
                </c:pt>
                <c:pt idx="13">
                  <c:v>-1573.8357262658153</c:v>
                </c:pt>
                <c:pt idx="14">
                  <c:v>-1545.7842915699296</c:v>
                </c:pt>
                <c:pt idx="15">
                  <c:v>-1517.7328568740436</c:v>
                </c:pt>
                <c:pt idx="16">
                  <c:v>-1489.6814221781578</c:v>
                </c:pt>
                <c:pt idx="17">
                  <c:v>-1461.6299874822721</c:v>
                </c:pt>
                <c:pt idx="18">
                  <c:v>-1433.5785527863861</c:v>
                </c:pt>
                <c:pt idx="19">
                  <c:v>-1405.5271180905004</c:v>
                </c:pt>
                <c:pt idx="20">
                  <c:v>-1377.4756833946146</c:v>
                </c:pt>
                <c:pt idx="21">
                  <c:v>-1349.4242486987287</c:v>
                </c:pt>
                <c:pt idx="22">
                  <c:v>-1321.3728140028429</c:v>
                </c:pt>
                <c:pt idx="23">
                  <c:v>-1293.3213793069572</c:v>
                </c:pt>
                <c:pt idx="24">
                  <c:v>-1265.2699446110712</c:v>
                </c:pt>
                <c:pt idx="25">
                  <c:v>-1237.2185099151855</c:v>
                </c:pt>
                <c:pt idx="26">
                  <c:v>-1209.1670752192997</c:v>
                </c:pt>
                <c:pt idx="27">
                  <c:v>-1181.1156405234137</c:v>
                </c:pt>
                <c:pt idx="28">
                  <c:v>-1153.064205827528</c:v>
                </c:pt>
                <c:pt idx="29">
                  <c:v>-1125.0127711316422</c:v>
                </c:pt>
                <c:pt idx="30">
                  <c:v>-1096.9613364357563</c:v>
                </c:pt>
                <c:pt idx="31">
                  <c:v>-1068.9099017398705</c:v>
                </c:pt>
                <c:pt idx="32">
                  <c:v>-1040.8584670439845</c:v>
                </c:pt>
                <c:pt idx="33">
                  <c:v>-1012.8070323480987</c:v>
                </c:pt>
                <c:pt idx="34">
                  <c:v>-984.75559765221294</c:v>
                </c:pt>
                <c:pt idx="35">
                  <c:v>-956.70416295632708</c:v>
                </c:pt>
                <c:pt idx="36">
                  <c:v>-928.65272826044122</c:v>
                </c:pt>
                <c:pt idx="37">
                  <c:v>-900.60129356455548</c:v>
                </c:pt>
                <c:pt idx="38">
                  <c:v>-872.54985886866973</c:v>
                </c:pt>
                <c:pt idx="39">
                  <c:v>-844.49842417278376</c:v>
                </c:pt>
                <c:pt idx="40">
                  <c:v>-816.44698947689801</c:v>
                </c:pt>
                <c:pt idx="41">
                  <c:v>-788.39555478101227</c:v>
                </c:pt>
                <c:pt idx="42">
                  <c:v>-760.34412008512629</c:v>
                </c:pt>
                <c:pt idx="43">
                  <c:v>-732.29268538924055</c:v>
                </c:pt>
                <c:pt idx="44">
                  <c:v>-704.2412506933548</c:v>
                </c:pt>
                <c:pt idx="45">
                  <c:v>-676.18981599746883</c:v>
                </c:pt>
                <c:pt idx="46">
                  <c:v>-648.13838130158297</c:v>
                </c:pt>
                <c:pt idx="47">
                  <c:v>-620.08694660569722</c:v>
                </c:pt>
                <c:pt idx="48">
                  <c:v>-592.03551190981125</c:v>
                </c:pt>
                <c:pt idx="49">
                  <c:v>-563.9840772139255</c:v>
                </c:pt>
                <c:pt idx="50">
                  <c:v>-535.93264251803976</c:v>
                </c:pt>
                <c:pt idx="51">
                  <c:v>-507.88120782215378</c:v>
                </c:pt>
                <c:pt idx="52">
                  <c:v>-479.82977312626804</c:v>
                </c:pt>
                <c:pt idx="53">
                  <c:v>-451.77833843038229</c:v>
                </c:pt>
                <c:pt idx="54">
                  <c:v>-423.72690373449632</c:v>
                </c:pt>
                <c:pt idx="55">
                  <c:v>-395.67546903861057</c:v>
                </c:pt>
                <c:pt idx="56">
                  <c:v>-367.62403434272483</c:v>
                </c:pt>
                <c:pt idx="57">
                  <c:v>-339.57259964683885</c:v>
                </c:pt>
                <c:pt idx="58">
                  <c:v>-311.52116495095311</c:v>
                </c:pt>
                <c:pt idx="59">
                  <c:v>-283.46973025506736</c:v>
                </c:pt>
                <c:pt idx="60">
                  <c:v>-255.41829555918136</c:v>
                </c:pt>
                <c:pt idx="61">
                  <c:v>-227.36686086329561</c:v>
                </c:pt>
                <c:pt idx="62">
                  <c:v>-199.31542616740987</c:v>
                </c:pt>
                <c:pt idx="63">
                  <c:v>-171.26399147152389</c:v>
                </c:pt>
                <c:pt idx="64">
                  <c:v>-143.21255677563815</c:v>
                </c:pt>
                <c:pt idx="65">
                  <c:v>-115.16112207975239</c:v>
                </c:pt>
                <c:pt idx="66">
                  <c:v>-87.109687383866401</c:v>
                </c:pt>
                <c:pt idx="67">
                  <c:v>-59.058252687980655</c:v>
                </c:pt>
                <c:pt idx="68">
                  <c:v>-31.006817992094906</c:v>
                </c:pt>
                <c:pt idx="69">
                  <c:v>-2.9553832962089217</c:v>
                </c:pt>
                <c:pt idx="70">
                  <c:v>25.096051399676828</c:v>
                </c:pt>
                <c:pt idx="71">
                  <c:v>53.147486095562577</c:v>
                </c:pt>
                <c:pt idx="72">
                  <c:v>81.198920791448558</c:v>
                </c:pt>
                <c:pt idx="73">
                  <c:v>109.2503554873343</c:v>
                </c:pt>
                <c:pt idx="74">
                  <c:v>137.30179018322005</c:v>
                </c:pt>
                <c:pt idx="75">
                  <c:v>165.35322487910605</c:v>
                </c:pt>
                <c:pt idx="76">
                  <c:v>193.40465957499157</c:v>
                </c:pt>
                <c:pt idx="77">
                  <c:v>221.45609427087754</c:v>
                </c:pt>
                <c:pt idx="78">
                  <c:v>249.50752896676352</c:v>
                </c:pt>
                <c:pt idx="79">
                  <c:v>277.55896366264903</c:v>
                </c:pt>
                <c:pt idx="80">
                  <c:v>305.61039835853501</c:v>
                </c:pt>
                <c:pt idx="81">
                  <c:v>333.66183305442098</c:v>
                </c:pt>
                <c:pt idx="82">
                  <c:v>361.7132677503065</c:v>
                </c:pt>
                <c:pt idx="83">
                  <c:v>389.76470244619253</c:v>
                </c:pt>
                <c:pt idx="84">
                  <c:v>417.8161371420785</c:v>
                </c:pt>
                <c:pt idx="85">
                  <c:v>445.86757183796402</c:v>
                </c:pt>
                <c:pt idx="86">
                  <c:v>473.91900653384999</c:v>
                </c:pt>
                <c:pt idx="87">
                  <c:v>501.97044122973597</c:v>
                </c:pt>
                <c:pt idx="88">
                  <c:v>530.02187592562143</c:v>
                </c:pt>
                <c:pt idx="89">
                  <c:v>558.07331062150752</c:v>
                </c:pt>
                <c:pt idx="90">
                  <c:v>586.12474531739349</c:v>
                </c:pt>
                <c:pt idx="91">
                  <c:v>614.17618001327901</c:v>
                </c:pt>
                <c:pt idx="92">
                  <c:v>642.22761470916498</c:v>
                </c:pt>
                <c:pt idx="93">
                  <c:v>670.27904940505096</c:v>
                </c:pt>
                <c:pt idx="94">
                  <c:v>698.33048410093647</c:v>
                </c:pt>
                <c:pt idx="95">
                  <c:v>726.38191879682245</c:v>
                </c:pt>
                <c:pt idx="96">
                  <c:v>754.43335349270842</c:v>
                </c:pt>
                <c:pt idx="97">
                  <c:v>782.48478818859394</c:v>
                </c:pt>
                <c:pt idx="98">
                  <c:v>810.53622288447991</c:v>
                </c:pt>
                <c:pt idx="99">
                  <c:v>838.587657580366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393.01699076058566</c:v>
                </c:pt>
                <c:pt idx="1">
                  <c:v>393.01699076058566</c:v>
                </c:pt>
                <c:pt idx="2">
                  <c:v>393.01699076058566</c:v>
                </c:pt>
                <c:pt idx="3">
                  <c:v>393.01699076058566</c:v>
                </c:pt>
                <c:pt idx="4">
                  <c:v>392.96211676142337</c:v>
                </c:pt>
                <c:pt idx="5">
                  <c:v>392.69830280246782</c:v>
                </c:pt>
                <c:pt idx="6">
                  <c:v>392.21632893902125</c:v>
                </c:pt>
                <c:pt idx="7">
                  <c:v>391.51619517108378</c:v>
                </c:pt>
                <c:pt idx="8">
                  <c:v>390.59790149865523</c:v>
                </c:pt>
                <c:pt idx="9">
                  <c:v>389.46144792173584</c:v>
                </c:pt>
                <c:pt idx="10">
                  <c:v>388.10683444032554</c:v>
                </c:pt>
                <c:pt idx="11">
                  <c:v>386.53406105442423</c:v>
                </c:pt>
                <c:pt idx="12">
                  <c:v>384.74312776403201</c:v>
                </c:pt>
                <c:pt idx="13">
                  <c:v>382.73403456914878</c:v>
                </c:pt>
                <c:pt idx="14">
                  <c:v>380.50678146977464</c:v>
                </c:pt>
                <c:pt idx="15">
                  <c:v>378.06136846590942</c:v>
                </c:pt>
                <c:pt idx="16">
                  <c:v>375.39779555755337</c:v>
                </c:pt>
                <c:pt idx="17">
                  <c:v>372.51606274470635</c:v>
                </c:pt>
                <c:pt idx="18">
                  <c:v>369.41617002736848</c:v>
                </c:pt>
                <c:pt idx="19">
                  <c:v>366.09811740553954</c:v>
                </c:pt>
                <c:pt idx="20">
                  <c:v>362.56190487921964</c:v>
                </c:pt>
                <c:pt idx="21">
                  <c:v>358.80753244840878</c:v>
                </c:pt>
                <c:pt idx="22">
                  <c:v>354.83500011310696</c:v>
                </c:pt>
                <c:pt idx="23">
                  <c:v>350.64430787331423</c:v>
                </c:pt>
                <c:pt idx="24">
                  <c:v>346.23545572903055</c:v>
                </c:pt>
                <c:pt idx="25">
                  <c:v>341.6084436802559</c:v>
                </c:pt>
                <c:pt idx="26">
                  <c:v>336.76327172699041</c:v>
                </c:pt>
                <c:pt idx="27">
                  <c:v>331.69993986923379</c:v>
                </c:pt>
                <c:pt idx="28">
                  <c:v>326.41844810698626</c:v>
                </c:pt>
                <c:pt idx="29">
                  <c:v>320.91879644024783</c:v>
                </c:pt>
                <c:pt idx="30">
                  <c:v>315.20098486901844</c:v>
                </c:pt>
                <c:pt idx="31">
                  <c:v>309.26501339329809</c:v>
                </c:pt>
                <c:pt idx="32">
                  <c:v>303.11088201308678</c:v>
                </c:pt>
                <c:pt idx="33">
                  <c:v>296.73859072838451</c:v>
                </c:pt>
                <c:pt idx="34">
                  <c:v>290.14813953919133</c:v>
                </c:pt>
                <c:pt idx="35">
                  <c:v>283.33952844550709</c:v>
                </c:pt>
                <c:pt idx="36">
                  <c:v>276.31275744733199</c:v>
                </c:pt>
                <c:pt idx="37">
                  <c:v>269.06782654466593</c:v>
                </c:pt>
                <c:pt idx="38">
                  <c:v>261.60473573750897</c:v>
                </c:pt>
                <c:pt idx="39">
                  <c:v>253.92348502586094</c:v>
                </c:pt>
                <c:pt idx="40">
                  <c:v>246.02407440972206</c:v>
                </c:pt>
                <c:pt idx="41">
                  <c:v>237.90650388909216</c:v>
                </c:pt>
                <c:pt idx="42">
                  <c:v>229.57077346397125</c:v>
                </c:pt>
                <c:pt idx="43">
                  <c:v>221.01688313435949</c:v>
                </c:pt>
                <c:pt idx="44">
                  <c:v>212.24483290025677</c:v>
                </c:pt>
                <c:pt idx="45">
                  <c:v>203.25462276166309</c:v>
                </c:pt>
                <c:pt idx="46">
                  <c:v>194.04625271857844</c:v>
                </c:pt>
                <c:pt idx="47">
                  <c:v>184.6197227710029</c:v>
                </c:pt>
                <c:pt idx="48">
                  <c:v>174.97503291893628</c:v>
                </c:pt>
                <c:pt idx="49">
                  <c:v>165.11218316237881</c:v>
                </c:pt>
                <c:pt idx="50">
                  <c:v>155.03117350133039</c:v>
                </c:pt>
                <c:pt idx="51">
                  <c:v>144.73200393579094</c:v>
                </c:pt>
                <c:pt idx="52">
                  <c:v>134.2146744657606</c:v>
                </c:pt>
                <c:pt idx="53">
                  <c:v>123.47918509123933</c:v>
                </c:pt>
                <c:pt idx="54">
                  <c:v>112.52553581222701</c:v>
                </c:pt>
                <c:pt idx="55">
                  <c:v>101.35372662872383</c:v>
                </c:pt>
                <c:pt idx="56">
                  <c:v>89.963757540729702</c:v>
                </c:pt>
                <c:pt idx="57">
                  <c:v>78.355628548244525</c:v>
                </c:pt>
                <c:pt idx="58">
                  <c:v>66.529339651268472</c:v>
                </c:pt>
                <c:pt idx="59">
                  <c:v>54.484890849801488</c:v>
                </c:pt>
                <c:pt idx="60">
                  <c:v>42.222282143843444</c:v>
                </c:pt>
                <c:pt idx="61">
                  <c:v>29.741513533394553</c:v>
                </c:pt>
                <c:pt idx="62">
                  <c:v>17.042585018454702</c:v>
                </c:pt>
                <c:pt idx="63">
                  <c:v>4.1254965990237906</c:v>
                </c:pt>
                <c:pt idx="64">
                  <c:v>-9.0097517248979528</c:v>
                </c:pt>
                <c:pt idx="65">
                  <c:v>-22.134833408852082</c:v>
                </c:pt>
                <c:pt idx="66">
                  <c:v>-31.413027786780269</c:v>
                </c:pt>
                <c:pt idx="67">
                  <c:v>-35.473659479042901</c:v>
                </c:pt>
                <c:pt idx="68">
                  <c:v>-34.316728485640077</c:v>
                </c:pt>
                <c:pt idx="69">
                  <c:v>-27.942234806571729</c:v>
                </c:pt>
                <c:pt idx="70">
                  <c:v>-16.350178441837958</c:v>
                </c:pt>
                <c:pt idx="71">
                  <c:v>0.45944060856127322</c:v>
                </c:pt>
                <c:pt idx="72">
                  <c:v>22.486622344626152</c:v>
                </c:pt>
                <c:pt idx="73">
                  <c:v>49.731366766356331</c:v>
                </c:pt>
                <c:pt idx="74">
                  <c:v>82.193673873751976</c:v>
                </c:pt>
                <c:pt idx="75">
                  <c:v>119.8735436668134</c:v>
                </c:pt>
                <c:pt idx="76">
                  <c:v>162.77097614553961</c:v>
                </c:pt>
                <c:pt idx="77">
                  <c:v>210.88597130993205</c:v>
                </c:pt>
                <c:pt idx="78">
                  <c:v>264.21852915999</c:v>
                </c:pt>
                <c:pt idx="79">
                  <c:v>322.7686496957125</c:v>
                </c:pt>
                <c:pt idx="80">
                  <c:v>386.53633291710145</c:v>
                </c:pt>
                <c:pt idx="81">
                  <c:v>455.52157882415588</c:v>
                </c:pt>
                <c:pt idx="82">
                  <c:v>529.72438741687472</c:v>
                </c:pt>
                <c:pt idx="83">
                  <c:v>609.14475869526018</c:v>
                </c:pt>
                <c:pt idx="84">
                  <c:v>693.78269265931124</c:v>
                </c:pt>
                <c:pt idx="85">
                  <c:v>783.6381893090263</c:v>
                </c:pt>
                <c:pt idx="86">
                  <c:v>878.71124864440833</c:v>
                </c:pt>
                <c:pt idx="87">
                  <c:v>979.00187066545573</c:v>
                </c:pt>
                <c:pt idx="88">
                  <c:v>1084.5100553721672</c:v>
                </c:pt>
                <c:pt idx="89">
                  <c:v>1195.235802764546</c:v>
                </c:pt>
                <c:pt idx="90">
                  <c:v>1311.17911284259</c:v>
                </c:pt>
                <c:pt idx="91">
                  <c:v>1432.3399856062974</c:v>
                </c:pt>
                <c:pt idx="92">
                  <c:v>1558.7184210556727</c:v>
                </c:pt>
                <c:pt idx="93">
                  <c:v>1690.3144191907129</c:v>
                </c:pt>
                <c:pt idx="94">
                  <c:v>1827.1279800114169</c:v>
                </c:pt>
                <c:pt idx="95">
                  <c:v>1969.1591035177887</c:v>
                </c:pt>
                <c:pt idx="96">
                  <c:v>2116.4077897098264</c:v>
                </c:pt>
                <c:pt idx="97">
                  <c:v>2268.8740385875262</c:v>
                </c:pt>
                <c:pt idx="98">
                  <c:v>2426.5578501508944</c:v>
                </c:pt>
                <c:pt idx="99">
                  <c:v>2589.4592243999286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-1938.5043773123309</c:v>
                </c:pt>
                <c:pt idx="1">
                  <c:v>-1910.4529426164452</c:v>
                </c:pt>
                <c:pt idx="2">
                  <c:v>-1882.4015079205592</c:v>
                </c:pt>
                <c:pt idx="3">
                  <c:v>-1854.3500732246735</c:v>
                </c:pt>
                <c:pt idx="4">
                  <c:v>-1826.2986385287877</c:v>
                </c:pt>
                <c:pt idx="5">
                  <c:v>-1798.2472038329017</c:v>
                </c:pt>
                <c:pt idx="6">
                  <c:v>-1770.195769137016</c:v>
                </c:pt>
                <c:pt idx="7">
                  <c:v>-1742.1443344411302</c:v>
                </c:pt>
                <c:pt idx="8">
                  <c:v>-1714.0928997452443</c:v>
                </c:pt>
                <c:pt idx="9">
                  <c:v>-1686.0414650493585</c:v>
                </c:pt>
                <c:pt idx="10">
                  <c:v>-1657.9900303534728</c:v>
                </c:pt>
                <c:pt idx="11">
                  <c:v>-1629.938595657587</c:v>
                </c:pt>
                <c:pt idx="12">
                  <c:v>-1601.8871609617011</c:v>
                </c:pt>
                <c:pt idx="13">
                  <c:v>-1573.8357262658153</c:v>
                </c:pt>
                <c:pt idx="14">
                  <c:v>-1545.7842915699296</c:v>
                </c:pt>
                <c:pt idx="15">
                  <c:v>-1517.7328568740436</c:v>
                </c:pt>
                <c:pt idx="16">
                  <c:v>-1489.6814221781578</c:v>
                </c:pt>
                <c:pt idx="17">
                  <c:v>-1461.6299874822721</c:v>
                </c:pt>
                <c:pt idx="18">
                  <c:v>-1433.5785527863861</c:v>
                </c:pt>
                <c:pt idx="19">
                  <c:v>-1405.5271180905004</c:v>
                </c:pt>
                <c:pt idx="20">
                  <c:v>-1377.4756833946146</c:v>
                </c:pt>
                <c:pt idx="21">
                  <c:v>-1349.4242486987287</c:v>
                </c:pt>
                <c:pt idx="22">
                  <c:v>-1321.3728140028429</c:v>
                </c:pt>
                <c:pt idx="23">
                  <c:v>-1293.3213793069572</c:v>
                </c:pt>
                <c:pt idx="24">
                  <c:v>-1265.2699446110712</c:v>
                </c:pt>
                <c:pt idx="25">
                  <c:v>-1237.2185099151855</c:v>
                </c:pt>
                <c:pt idx="26">
                  <c:v>-1209.1670752192997</c:v>
                </c:pt>
                <c:pt idx="27">
                  <c:v>-1181.1156405234137</c:v>
                </c:pt>
                <c:pt idx="28">
                  <c:v>-1153.064205827528</c:v>
                </c:pt>
                <c:pt idx="29">
                  <c:v>-1125.0127711316422</c:v>
                </c:pt>
                <c:pt idx="30">
                  <c:v>-1096.9613364357563</c:v>
                </c:pt>
                <c:pt idx="31">
                  <c:v>-1068.9099017398705</c:v>
                </c:pt>
                <c:pt idx="32">
                  <c:v>-1040.8584670439845</c:v>
                </c:pt>
                <c:pt idx="33">
                  <c:v>-1012.8070323480987</c:v>
                </c:pt>
                <c:pt idx="34">
                  <c:v>-984.75559765221294</c:v>
                </c:pt>
                <c:pt idx="35">
                  <c:v>-956.70416295632708</c:v>
                </c:pt>
                <c:pt idx="36">
                  <c:v>-928.65272826044122</c:v>
                </c:pt>
                <c:pt idx="37">
                  <c:v>-900.60129356455548</c:v>
                </c:pt>
                <c:pt idx="38">
                  <c:v>-872.54985886866973</c:v>
                </c:pt>
                <c:pt idx="39">
                  <c:v>-844.49842417278376</c:v>
                </c:pt>
                <c:pt idx="40">
                  <c:v>-816.44698947689801</c:v>
                </c:pt>
                <c:pt idx="41">
                  <c:v>-788.39555478101227</c:v>
                </c:pt>
                <c:pt idx="42">
                  <c:v>-760.34412008512629</c:v>
                </c:pt>
                <c:pt idx="43">
                  <c:v>-732.29268538924055</c:v>
                </c:pt>
                <c:pt idx="44">
                  <c:v>-704.2412506933548</c:v>
                </c:pt>
                <c:pt idx="45">
                  <c:v>-676.18981599746883</c:v>
                </c:pt>
                <c:pt idx="46">
                  <c:v>-648.13838130158297</c:v>
                </c:pt>
                <c:pt idx="47">
                  <c:v>-620.08694660569722</c:v>
                </c:pt>
                <c:pt idx="48">
                  <c:v>-592.03551190981125</c:v>
                </c:pt>
                <c:pt idx="49">
                  <c:v>-563.9840772139255</c:v>
                </c:pt>
                <c:pt idx="50">
                  <c:v>-535.93264251803976</c:v>
                </c:pt>
                <c:pt idx="51">
                  <c:v>-507.88120782215378</c:v>
                </c:pt>
                <c:pt idx="52">
                  <c:v>-479.82977312626804</c:v>
                </c:pt>
                <c:pt idx="53">
                  <c:v>-451.77833843038229</c:v>
                </c:pt>
                <c:pt idx="54">
                  <c:v>-423.72690373449632</c:v>
                </c:pt>
                <c:pt idx="55">
                  <c:v>-395.67546903861057</c:v>
                </c:pt>
                <c:pt idx="56">
                  <c:v>-367.62403434272483</c:v>
                </c:pt>
                <c:pt idx="57">
                  <c:v>-339.57259964683885</c:v>
                </c:pt>
                <c:pt idx="58">
                  <c:v>-311.52116495095311</c:v>
                </c:pt>
                <c:pt idx="59">
                  <c:v>-283.46973025506736</c:v>
                </c:pt>
                <c:pt idx="60">
                  <c:v>-255.41829555918136</c:v>
                </c:pt>
                <c:pt idx="61">
                  <c:v>-227.36686086329561</c:v>
                </c:pt>
                <c:pt idx="62">
                  <c:v>-199.31542616740987</c:v>
                </c:pt>
                <c:pt idx="63">
                  <c:v>-171.26399147152389</c:v>
                </c:pt>
                <c:pt idx="64">
                  <c:v>-143.21255677563815</c:v>
                </c:pt>
                <c:pt idx="65">
                  <c:v>-115.16112207975239</c:v>
                </c:pt>
                <c:pt idx="66">
                  <c:v>-87.109687383866401</c:v>
                </c:pt>
                <c:pt idx="67">
                  <c:v>-59.058252687980655</c:v>
                </c:pt>
                <c:pt idx="68">
                  <c:v>-31.006817992094906</c:v>
                </c:pt>
                <c:pt idx="69">
                  <c:v>-2.9553832962089217</c:v>
                </c:pt>
                <c:pt idx="70">
                  <c:v>25.096051399676828</c:v>
                </c:pt>
                <c:pt idx="71">
                  <c:v>53.147486095562577</c:v>
                </c:pt>
                <c:pt idx="72">
                  <c:v>81.198920791448558</c:v>
                </c:pt>
                <c:pt idx="73">
                  <c:v>109.2503554873343</c:v>
                </c:pt>
                <c:pt idx="74">
                  <c:v>137.30179018322005</c:v>
                </c:pt>
                <c:pt idx="75">
                  <c:v>165.35322487910605</c:v>
                </c:pt>
                <c:pt idx="76">
                  <c:v>193.40465957499157</c:v>
                </c:pt>
                <c:pt idx="77">
                  <c:v>221.45609427087754</c:v>
                </c:pt>
                <c:pt idx="78">
                  <c:v>249.50752896676352</c:v>
                </c:pt>
                <c:pt idx="79">
                  <c:v>277.55896366264903</c:v>
                </c:pt>
                <c:pt idx="80">
                  <c:v>305.61039835853501</c:v>
                </c:pt>
                <c:pt idx="81">
                  <c:v>333.66183305442098</c:v>
                </c:pt>
                <c:pt idx="82">
                  <c:v>361.7132677503065</c:v>
                </c:pt>
                <c:pt idx="83">
                  <c:v>389.76470244619253</c:v>
                </c:pt>
                <c:pt idx="84">
                  <c:v>417.8161371420785</c:v>
                </c:pt>
                <c:pt idx="85">
                  <c:v>445.86757183796402</c:v>
                </c:pt>
                <c:pt idx="86">
                  <c:v>473.91900653384999</c:v>
                </c:pt>
                <c:pt idx="87">
                  <c:v>501.97044122973597</c:v>
                </c:pt>
                <c:pt idx="88">
                  <c:v>530.02187592562143</c:v>
                </c:pt>
                <c:pt idx="89">
                  <c:v>558.07331062150752</c:v>
                </c:pt>
                <c:pt idx="90">
                  <c:v>586.12474531739349</c:v>
                </c:pt>
                <c:pt idx="91">
                  <c:v>614.17618001327901</c:v>
                </c:pt>
                <c:pt idx="92">
                  <c:v>642.22761470916498</c:v>
                </c:pt>
                <c:pt idx="93">
                  <c:v>670.27904940505096</c:v>
                </c:pt>
                <c:pt idx="94">
                  <c:v>698.33048410093647</c:v>
                </c:pt>
                <c:pt idx="95">
                  <c:v>726.38191879682245</c:v>
                </c:pt>
                <c:pt idx="96">
                  <c:v>754.43335349270842</c:v>
                </c:pt>
                <c:pt idx="97">
                  <c:v>782.48478818859394</c:v>
                </c:pt>
                <c:pt idx="98">
                  <c:v>810.53622288447991</c:v>
                </c:pt>
                <c:pt idx="99">
                  <c:v>838.587657580366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3049.5438160763442</c:v>
                </c:pt>
                <c:pt idx="1">
                  <c:v>3049.5438160763442</c:v>
                </c:pt>
                <c:pt idx="2">
                  <c:v>3049.5438160763442</c:v>
                </c:pt>
                <c:pt idx="3">
                  <c:v>3049.5438160763442</c:v>
                </c:pt>
                <c:pt idx="4">
                  <c:v>3049.5206730937316</c:v>
                </c:pt>
                <c:pt idx="5">
                  <c:v>3049.4094101648711</c:v>
                </c:pt>
                <c:pt idx="6">
                  <c:v>3049.2061387993481</c:v>
                </c:pt>
                <c:pt idx="7">
                  <c:v>3048.9108589971606</c:v>
                </c:pt>
                <c:pt idx="8">
                  <c:v>3048.5235707583097</c:v>
                </c:pt>
                <c:pt idx="9">
                  <c:v>3048.0442740827957</c:v>
                </c:pt>
                <c:pt idx="10">
                  <c:v>3047.4729689706178</c:v>
                </c:pt>
                <c:pt idx="11">
                  <c:v>3046.8096554217768</c:v>
                </c:pt>
                <c:pt idx="12">
                  <c:v>3046.0543334362715</c:v>
                </c:pt>
                <c:pt idx="13">
                  <c:v>3045.2070030141035</c:v>
                </c:pt>
                <c:pt idx="14">
                  <c:v>3044.2676641552716</c:v>
                </c:pt>
                <c:pt idx="15">
                  <c:v>3043.2363168597767</c:v>
                </c:pt>
                <c:pt idx="16">
                  <c:v>3042.1129611276174</c:v>
                </c:pt>
                <c:pt idx="17">
                  <c:v>3040.897596958795</c:v>
                </c:pt>
                <c:pt idx="18">
                  <c:v>3039.5902243533092</c:v>
                </c:pt>
                <c:pt idx="19">
                  <c:v>3038.1908433111598</c:v>
                </c:pt>
                <c:pt idx="20">
                  <c:v>3036.699453832347</c:v>
                </c:pt>
                <c:pt idx="21">
                  <c:v>3035.1160559168707</c:v>
                </c:pt>
                <c:pt idx="22">
                  <c:v>3033.4406495647308</c:v>
                </c:pt>
                <c:pt idx="23">
                  <c:v>3031.6732347759275</c:v>
                </c:pt>
                <c:pt idx="24">
                  <c:v>3029.8138115504603</c:v>
                </c:pt>
                <c:pt idx="25">
                  <c:v>3027.8623798883295</c:v>
                </c:pt>
                <c:pt idx="26">
                  <c:v>3025.8189397895358</c:v>
                </c:pt>
                <c:pt idx="27">
                  <c:v>3023.683491254078</c:v>
                </c:pt>
                <c:pt idx="28">
                  <c:v>3021.4560342819573</c:v>
                </c:pt>
                <c:pt idx="29">
                  <c:v>3019.1365688731726</c:v>
                </c:pt>
                <c:pt idx="30">
                  <c:v>3016.7250950277248</c:v>
                </c:pt>
                <c:pt idx="31">
                  <c:v>3014.2216127456131</c:v>
                </c:pt>
                <c:pt idx="32">
                  <c:v>3011.6261220268379</c:v>
                </c:pt>
                <c:pt idx="33">
                  <c:v>3008.9386228713993</c:v>
                </c:pt>
                <c:pt idx="34">
                  <c:v>3006.1591152792976</c:v>
                </c:pt>
                <c:pt idx="35">
                  <c:v>3003.2875992505319</c:v>
                </c:pt>
                <c:pt idx="36">
                  <c:v>3000.3240747851028</c:v>
                </c:pt>
                <c:pt idx="37">
                  <c:v>2997.2685418830101</c:v>
                </c:pt>
                <c:pt idx="38">
                  <c:v>2994.1210005442535</c:v>
                </c:pt>
                <c:pt idx="39">
                  <c:v>2990.8814507688339</c:v>
                </c:pt>
                <c:pt idx="40">
                  <c:v>2987.5498925567508</c:v>
                </c:pt>
                <c:pt idx="41">
                  <c:v>2984.1263259080038</c:v>
                </c:pt>
                <c:pt idx="42">
                  <c:v>2980.6107508225941</c:v>
                </c:pt>
                <c:pt idx="43">
                  <c:v>2977.0031673005201</c:v>
                </c:pt>
                <c:pt idx="44">
                  <c:v>2973.3035753417826</c:v>
                </c:pt>
                <c:pt idx="45">
                  <c:v>2969.511974946382</c:v>
                </c:pt>
                <c:pt idx="46">
                  <c:v>2965.6283661143175</c:v>
                </c:pt>
                <c:pt idx="47">
                  <c:v>2961.6527488455899</c:v>
                </c:pt>
                <c:pt idx="48">
                  <c:v>2957.585123140198</c:v>
                </c:pt>
                <c:pt idx="49">
                  <c:v>2953.4254889981435</c:v>
                </c:pt>
                <c:pt idx="50">
                  <c:v>2949.173846419425</c:v>
                </c:pt>
                <c:pt idx="51">
                  <c:v>2944.8301954040435</c:v>
                </c:pt>
                <c:pt idx="52">
                  <c:v>2940.394535951998</c:v>
                </c:pt>
                <c:pt idx="53">
                  <c:v>2935.8668680632886</c:v>
                </c:pt>
                <c:pt idx="54">
                  <c:v>2931.2471917379162</c:v>
                </c:pt>
                <c:pt idx="55">
                  <c:v>2926.5355069758803</c:v>
                </c:pt>
                <c:pt idx="56">
                  <c:v>2921.7318137771813</c:v>
                </c:pt>
                <c:pt idx="57">
                  <c:v>2916.8361121418184</c:v>
                </c:pt>
                <c:pt idx="58">
                  <c:v>2911.8484020697915</c:v>
                </c:pt>
                <c:pt idx="59">
                  <c:v>2906.7686835611016</c:v>
                </c:pt>
                <c:pt idx="60">
                  <c:v>2901.5969566157478</c:v>
                </c:pt>
                <c:pt idx="61">
                  <c:v>2896.3332212337309</c:v>
                </c:pt>
                <c:pt idx="62">
                  <c:v>2890.9774774150505</c:v>
                </c:pt>
                <c:pt idx="63">
                  <c:v>2885.5297251597062</c:v>
                </c:pt>
                <c:pt idx="64">
                  <c:v>2879.9899644676989</c:v>
                </c:pt>
                <c:pt idx="65">
                  <c:v>2874.4324235928239</c:v>
                </c:pt>
                <c:pt idx="66">
                  <c:v>2870.1044085634726</c:v>
                </c:pt>
                <c:pt idx="67">
                  <c:v>2867.4515217085086</c:v>
                </c:pt>
                <c:pt idx="68">
                  <c:v>2866.4737630279305</c:v>
                </c:pt>
                <c:pt idx="69">
                  <c:v>2867.1711325217402</c:v>
                </c:pt>
                <c:pt idx="70">
                  <c:v>2869.5436301899363</c:v>
                </c:pt>
                <c:pt idx="71">
                  <c:v>2873.5912560325187</c:v>
                </c:pt>
                <c:pt idx="72">
                  <c:v>2879.3140100494884</c:v>
                </c:pt>
                <c:pt idx="73">
                  <c:v>2886.711892240844</c:v>
                </c:pt>
                <c:pt idx="74">
                  <c:v>2895.7849026065874</c:v>
                </c:pt>
                <c:pt idx="75">
                  <c:v>2906.5330411467171</c:v>
                </c:pt>
                <c:pt idx="76">
                  <c:v>2918.9563078612337</c:v>
                </c:pt>
                <c:pt idx="77">
                  <c:v>2933.054702750137</c:v>
                </c:pt>
                <c:pt idx="78">
                  <c:v>2948.8282258134268</c:v>
                </c:pt>
                <c:pt idx="79">
                  <c:v>2966.2768770511038</c:v>
                </c:pt>
                <c:pt idx="80">
                  <c:v>2985.4006564631673</c:v>
                </c:pt>
                <c:pt idx="81">
                  <c:v>3006.1995640496179</c:v>
                </c:pt>
                <c:pt idx="82">
                  <c:v>3028.6735998104546</c:v>
                </c:pt>
                <c:pt idx="83">
                  <c:v>3052.8227637456785</c:v>
                </c:pt>
                <c:pt idx="84">
                  <c:v>3078.6470558552896</c:v>
                </c:pt>
                <c:pt idx="85">
                  <c:v>3106.1464761392867</c:v>
                </c:pt>
                <c:pt idx="86">
                  <c:v>3135.3210245976707</c:v>
                </c:pt>
                <c:pt idx="87">
                  <c:v>3166.1707012304423</c:v>
                </c:pt>
                <c:pt idx="88">
                  <c:v>3198.6955060375994</c:v>
                </c:pt>
                <c:pt idx="89">
                  <c:v>3232.8954390191439</c:v>
                </c:pt>
                <c:pt idx="90">
                  <c:v>3268.7705001750751</c:v>
                </c:pt>
                <c:pt idx="91">
                  <c:v>3306.3206895053927</c:v>
                </c:pt>
                <c:pt idx="92">
                  <c:v>3345.5460070100976</c:v>
                </c:pt>
                <c:pt idx="93">
                  <c:v>3386.4464526891893</c:v>
                </c:pt>
                <c:pt idx="94">
                  <c:v>3429.0220265426674</c:v>
                </c:pt>
                <c:pt idx="95">
                  <c:v>3473.2727285705323</c:v>
                </c:pt>
                <c:pt idx="96">
                  <c:v>3519.1985587727845</c:v>
                </c:pt>
                <c:pt idx="97">
                  <c:v>3566.7995171494226</c:v>
                </c:pt>
                <c:pt idx="98">
                  <c:v>3616.0756037004485</c:v>
                </c:pt>
                <c:pt idx="99">
                  <c:v>3667.0268184258607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-1839.8631248039878</c:v>
                </c:pt>
                <c:pt idx="1">
                  <c:v>-1814.3885453808559</c:v>
                </c:pt>
                <c:pt idx="2">
                  <c:v>-1788.913965957724</c:v>
                </c:pt>
                <c:pt idx="3">
                  <c:v>-1763.4393865345921</c:v>
                </c:pt>
                <c:pt idx="4">
                  <c:v>-1737.9648071114602</c:v>
                </c:pt>
                <c:pt idx="5">
                  <c:v>-1712.4902276883283</c:v>
                </c:pt>
                <c:pt idx="6">
                  <c:v>-1687.0156482651964</c:v>
                </c:pt>
                <c:pt idx="7">
                  <c:v>-1661.5410688420645</c:v>
                </c:pt>
                <c:pt idx="8">
                  <c:v>-1636.0664894189326</c:v>
                </c:pt>
                <c:pt idx="9">
                  <c:v>-1610.5919099958007</c:v>
                </c:pt>
                <c:pt idx="10">
                  <c:v>-1585.1173305726688</c:v>
                </c:pt>
                <c:pt idx="11">
                  <c:v>-1559.6427511495369</c:v>
                </c:pt>
                <c:pt idx="12">
                  <c:v>-1534.1681717264053</c:v>
                </c:pt>
                <c:pt idx="13">
                  <c:v>-1508.6935923032734</c:v>
                </c:pt>
                <c:pt idx="14">
                  <c:v>-1483.2190128801412</c:v>
                </c:pt>
                <c:pt idx="15">
                  <c:v>-1457.7444334570093</c:v>
                </c:pt>
                <c:pt idx="16">
                  <c:v>-1432.2698540338774</c:v>
                </c:pt>
                <c:pt idx="17">
                  <c:v>-1406.7952746107455</c:v>
                </c:pt>
                <c:pt idx="18">
                  <c:v>-1381.3206951876136</c:v>
                </c:pt>
                <c:pt idx="19">
                  <c:v>-1355.8461157644817</c:v>
                </c:pt>
                <c:pt idx="20">
                  <c:v>-1330.3715363413498</c:v>
                </c:pt>
                <c:pt idx="21">
                  <c:v>-1304.8969569182179</c:v>
                </c:pt>
                <c:pt idx="22">
                  <c:v>-1279.422377495086</c:v>
                </c:pt>
                <c:pt idx="23">
                  <c:v>-1253.9477980719541</c:v>
                </c:pt>
                <c:pt idx="24">
                  <c:v>-1228.4732186488222</c:v>
                </c:pt>
                <c:pt idx="25">
                  <c:v>-1202.9986392256903</c:v>
                </c:pt>
                <c:pt idx="26">
                  <c:v>-1177.5240598025584</c:v>
                </c:pt>
                <c:pt idx="27">
                  <c:v>-1152.0494803794263</c:v>
                </c:pt>
                <c:pt idx="28">
                  <c:v>-1126.5749009562944</c:v>
                </c:pt>
                <c:pt idx="29">
                  <c:v>-1101.1003215331625</c:v>
                </c:pt>
                <c:pt idx="30">
                  <c:v>-1075.6257421100306</c:v>
                </c:pt>
                <c:pt idx="31">
                  <c:v>-1050.1511626868989</c:v>
                </c:pt>
                <c:pt idx="32">
                  <c:v>-1024.676583263767</c:v>
                </c:pt>
                <c:pt idx="33">
                  <c:v>-999.20200384063514</c:v>
                </c:pt>
                <c:pt idx="34">
                  <c:v>-973.72742441750324</c:v>
                </c:pt>
                <c:pt idx="35">
                  <c:v>-948.25284499437146</c:v>
                </c:pt>
                <c:pt idx="36">
                  <c:v>-922.77826557123956</c:v>
                </c:pt>
                <c:pt idx="37">
                  <c:v>-897.30368614810766</c:v>
                </c:pt>
                <c:pt idx="38">
                  <c:v>-871.82910672497565</c:v>
                </c:pt>
                <c:pt idx="39">
                  <c:v>-846.35452730184375</c:v>
                </c:pt>
                <c:pt idx="40">
                  <c:v>-820.87994787871185</c:v>
                </c:pt>
                <c:pt idx="41">
                  <c:v>-795.40536845557995</c:v>
                </c:pt>
                <c:pt idx="42">
                  <c:v>-769.93078903244805</c:v>
                </c:pt>
                <c:pt idx="43">
                  <c:v>-744.45620960931615</c:v>
                </c:pt>
                <c:pt idx="44">
                  <c:v>-718.98163018618436</c:v>
                </c:pt>
                <c:pt idx="45">
                  <c:v>-693.50705076305246</c:v>
                </c:pt>
                <c:pt idx="46">
                  <c:v>-668.03247133992056</c:v>
                </c:pt>
                <c:pt idx="47">
                  <c:v>-642.55789191678866</c:v>
                </c:pt>
                <c:pt idx="48">
                  <c:v>-617.08331249365676</c:v>
                </c:pt>
                <c:pt idx="49">
                  <c:v>-591.60873307052486</c:v>
                </c:pt>
                <c:pt idx="50">
                  <c:v>-566.13415364739296</c:v>
                </c:pt>
                <c:pt idx="51">
                  <c:v>-540.65957422426106</c:v>
                </c:pt>
                <c:pt idx="52">
                  <c:v>-515.18499480112916</c:v>
                </c:pt>
                <c:pt idx="53">
                  <c:v>-489.71041537799732</c:v>
                </c:pt>
                <c:pt idx="54">
                  <c:v>-464.23583595486519</c:v>
                </c:pt>
                <c:pt idx="55">
                  <c:v>-438.7612565317333</c:v>
                </c:pt>
                <c:pt idx="56">
                  <c:v>-413.28667710860145</c:v>
                </c:pt>
                <c:pt idx="57">
                  <c:v>-387.81209768546955</c:v>
                </c:pt>
                <c:pt idx="58">
                  <c:v>-362.33751826233765</c:v>
                </c:pt>
                <c:pt idx="59">
                  <c:v>-336.86293883920575</c:v>
                </c:pt>
                <c:pt idx="60">
                  <c:v>-311.38835941607391</c:v>
                </c:pt>
                <c:pt idx="61">
                  <c:v>-285.91377999294201</c:v>
                </c:pt>
                <c:pt idx="62">
                  <c:v>-260.43920056981011</c:v>
                </c:pt>
                <c:pt idx="63">
                  <c:v>-234.96462114667821</c:v>
                </c:pt>
                <c:pt idx="64">
                  <c:v>-209.49004172354634</c:v>
                </c:pt>
                <c:pt idx="65">
                  <c:v>-184.01546230041444</c:v>
                </c:pt>
                <c:pt idx="66">
                  <c:v>-158.54088287728257</c:v>
                </c:pt>
                <c:pt idx="67">
                  <c:v>-133.06630345415067</c:v>
                </c:pt>
                <c:pt idx="68">
                  <c:v>-107.59172403101879</c:v>
                </c:pt>
                <c:pt idx="69">
                  <c:v>-82.1171446078869</c:v>
                </c:pt>
                <c:pt idx="70">
                  <c:v>-56.642565184755021</c:v>
                </c:pt>
                <c:pt idx="71">
                  <c:v>-31.167985761623132</c:v>
                </c:pt>
                <c:pt idx="72">
                  <c:v>-5.6934063384912443</c:v>
                </c:pt>
                <c:pt idx="73">
                  <c:v>19.781173084640642</c:v>
                </c:pt>
                <c:pt idx="74">
                  <c:v>45.255752507772527</c:v>
                </c:pt>
                <c:pt idx="75">
                  <c:v>70.730331930904654</c:v>
                </c:pt>
                <c:pt idx="76">
                  <c:v>96.20491135403654</c:v>
                </c:pt>
                <c:pt idx="77">
                  <c:v>121.67949077716843</c:v>
                </c:pt>
                <c:pt idx="78">
                  <c:v>147.15407020030031</c:v>
                </c:pt>
                <c:pt idx="79">
                  <c:v>172.62864962343221</c:v>
                </c:pt>
                <c:pt idx="80">
                  <c:v>198.10322904656408</c:v>
                </c:pt>
                <c:pt idx="81">
                  <c:v>223.57780846969598</c:v>
                </c:pt>
                <c:pt idx="82">
                  <c:v>249.05238789282785</c:v>
                </c:pt>
                <c:pt idx="83">
                  <c:v>274.52696731595972</c:v>
                </c:pt>
                <c:pt idx="84">
                  <c:v>300.00154673909162</c:v>
                </c:pt>
                <c:pt idx="85">
                  <c:v>325.47612616222352</c:v>
                </c:pt>
                <c:pt idx="86">
                  <c:v>350.95070558535542</c:v>
                </c:pt>
                <c:pt idx="87">
                  <c:v>376.42528500848726</c:v>
                </c:pt>
                <c:pt idx="88">
                  <c:v>401.89986443161916</c:v>
                </c:pt>
                <c:pt idx="89">
                  <c:v>427.37444385475106</c:v>
                </c:pt>
                <c:pt idx="90">
                  <c:v>452.84902327788296</c:v>
                </c:pt>
                <c:pt idx="91">
                  <c:v>478.32360270101486</c:v>
                </c:pt>
                <c:pt idx="92">
                  <c:v>503.79818212414671</c:v>
                </c:pt>
                <c:pt idx="93">
                  <c:v>529.27276154727861</c:v>
                </c:pt>
                <c:pt idx="94">
                  <c:v>554.74734097041051</c:v>
                </c:pt>
                <c:pt idx="95">
                  <c:v>580.2219203935424</c:v>
                </c:pt>
                <c:pt idx="96">
                  <c:v>605.6964998166743</c:v>
                </c:pt>
                <c:pt idx="97">
                  <c:v>631.1710792398062</c:v>
                </c:pt>
                <c:pt idx="98">
                  <c:v>656.6456586629381</c:v>
                </c:pt>
                <c:pt idx="99">
                  <c:v>682.12023808606978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567.15711615323164</c:v>
                </c:pt>
                <c:pt idx="1">
                  <c:v>567.15711615323164</c:v>
                </c:pt>
                <c:pt idx="2">
                  <c:v>567.15711615323164</c:v>
                </c:pt>
                <c:pt idx="3">
                  <c:v>567.15711615323164</c:v>
                </c:pt>
                <c:pt idx="4">
                  <c:v>567.1116408786753</c:v>
                </c:pt>
                <c:pt idx="5">
                  <c:v>566.80485260254147</c:v>
                </c:pt>
                <c:pt idx="6">
                  <c:v>566.20885587993678</c:v>
                </c:pt>
                <c:pt idx="7">
                  <c:v>565.3236507108611</c:v>
                </c:pt>
                <c:pt idx="8">
                  <c:v>564.14923709531467</c:v>
                </c:pt>
                <c:pt idx="9">
                  <c:v>562.68561503329738</c:v>
                </c:pt>
                <c:pt idx="10">
                  <c:v>560.93278452480922</c:v>
                </c:pt>
                <c:pt idx="11">
                  <c:v>558.89074556985008</c:v>
                </c:pt>
                <c:pt idx="12">
                  <c:v>556.55949816842019</c:v>
                </c:pt>
                <c:pt idx="13">
                  <c:v>553.93904232051943</c:v>
                </c:pt>
                <c:pt idx="14">
                  <c:v>551.02937802614781</c:v>
                </c:pt>
                <c:pt idx="15">
                  <c:v>547.83050528530532</c:v>
                </c:pt>
                <c:pt idx="16">
                  <c:v>544.34242409799197</c:v>
                </c:pt>
                <c:pt idx="17">
                  <c:v>540.56513446420774</c:v>
                </c:pt>
                <c:pt idx="18">
                  <c:v>536.49863638395277</c:v>
                </c:pt>
                <c:pt idx="19">
                  <c:v>532.14292985722682</c:v>
                </c:pt>
                <c:pt idx="20">
                  <c:v>527.49801488403</c:v>
                </c:pt>
                <c:pt idx="21">
                  <c:v>522.56389146436243</c:v>
                </c:pt>
                <c:pt idx="22">
                  <c:v>517.34055959822399</c:v>
                </c:pt>
                <c:pt idx="23">
                  <c:v>511.82801928561463</c:v>
                </c:pt>
                <c:pt idx="24">
                  <c:v>506.02627052653435</c:v>
                </c:pt>
                <c:pt idx="25">
                  <c:v>499.93531332098331</c:v>
                </c:pt>
                <c:pt idx="26">
                  <c:v>493.5551476689613</c:v>
                </c:pt>
                <c:pt idx="27">
                  <c:v>486.88577357046853</c:v>
                </c:pt>
                <c:pt idx="28">
                  <c:v>479.92719102550478</c:v>
                </c:pt>
                <c:pt idx="29">
                  <c:v>472.67940003407028</c:v>
                </c:pt>
                <c:pt idx="30">
                  <c:v>465.14240059616492</c:v>
                </c:pt>
                <c:pt idx="31">
                  <c:v>457.31619271178869</c:v>
                </c:pt>
                <c:pt idx="32">
                  <c:v>449.20077638094148</c:v>
                </c:pt>
                <c:pt idx="33">
                  <c:v>440.79615160362363</c:v>
                </c:pt>
                <c:pt idx="34">
                  <c:v>432.1023183798348</c:v>
                </c:pt>
                <c:pt idx="35">
                  <c:v>423.1192767095751</c:v>
                </c:pt>
                <c:pt idx="36">
                  <c:v>413.84702659284454</c:v>
                </c:pt>
                <c:pt idx="37">
                  <c:v>404.28556802964312</c:v>
                </c:pt>
                <c:pt idx="38">
                  <c:v>394.43490101997088</c:v>
                </c:pt>
                <c:pt idx="39">
                  <c:v>384.29502556382772</c:v>
                </c:pt>
                <c:pt idx="40">
                  <c:v>373.86594166121375</c:v>
                </c:pt>
                <c:pt idx="41">
                  <c:v>363.14764931212892</c:v>
                </c:pt>
                <c:pt idx="42">
                  <c:v>352.14014851657322</c:v>
                </c:pt>
                <c:pt idx="43">
                  <c:v>340.84343927454665</c:v>
                </c:pt>
                <c:pt idx="44">
                  <c:v>329.25752158604928</c:v>
                </c:pt>
                <c:pt idx="45">
                  <c:v>317.38239545108092</c:v>
                </c:pt>
                <c:pt idx="46">
                  <c:v>305.21806086964176</c:v>
                </c:pt>
                <c:pt idx="47">
                  <c:v>292.76451784173179</c:v>
                </c:pt>
                <c:pt idx="48">
                  <c:v>280.02176636735089</c:v>
                </c:pt>
                <c:pt idx="49">
                  <c:v>266.98980644649919</c:v>
                </c:pt>
                <c:pt idx="50">
                  <c:v>253.66863807917662</c:v>
                </c:pt>
                <c:pt idx="51">
                  <c:v>240.05826126538318</c:v>
                </c:pt>
                <c:pt idx="52">
                  <c:v>226.15867600511882</c:v>
                </c:pt>
                <c:pt idx="53">
                  <c:v>211.96988229838365</c:v>
                </c:pt>
                <c:pt idx="54">
                  <c:v>197.49188014517756</c:v>
                </c:pt>
                <c:pt idx="55">
                  <c:v>182.72466954550066</c:v>
                </c:pt>
                <c:pt idx="56">
                  <c:v>167.66825049935289</c:v>
                </c:pt>
                <c:pt idx="57">
                  <c:v>152.32262300673426</c:v>
                </c:pt>
                <c:pt idx="58">
                  <c:v>136.68778706764482</c:v>
                </c:pt>
                <c:pt idx="59">
                  <c:v>120.76374268208447</c:v>
                </c:pt>
                <c:pt idx="60">
                  <c:v>104.5504898500533</c:v>
                </c:pt>
                <c:pt idx="61">
                  <c:v>88.048028571551228</c:v>
                </c:pt>
                <c:pt idx="62">
                  <c:v>71.256358846578351</c:v>
                </c:pt>
                <c:pt idx="63">
                  <c:v>54.17548067513458</c:v>
                </c:pt>
                <c:pt idx="64">
                  <c:v>36.805394057219942</c:v>
                </c:pt>
                <c:pt idx="65">
                  <c:v>19.146098992834467</c:v>
                </c:pt>
                <c:pt idx="66">
                  <c:v>1.1975954819780981</c:v>
                </c:pt>
                <c:pt idx="67">
                  <c:v>-17.040116475349109</c:v>
                </c:pt>
                <c:pt idx="68">
                  <c:v>-34.294248433555971</c:v>
                </c:pt>
                <c:pt idx="69">
                  <c:v>-45.628950369371985</c:v>
                </c:pt>
                <c:pt idx="70">
                  <c:v>-50.550865219760333</c:v>
                </c:pt>
                <c:pt idx="71">
                  <c:v>-49.059992984721021</c:v>
                </c:pt>
                <c:pt idx="72">
                  <c:v>-41.156333664254035</c:v>
                </c:pt>
                <c:pt idx="73">
                  <c:v>-26.839887258359393</c:v>
                </c:pt>
                <c:pt idx="74">
                  <c:v>-6.1106537670370784</c:v>
                </c:pt>
                <c:pt idx="75">
                  <c:v>21.031366809713177</c:v>
                </c:pt>
                <c:pt idx="76">
                  <c:v>54.586174471890878</c:v>
                </c:pt>
                <c:pt idx="77">
                  <c:v>94.553769219496246</c:v>
                </c:pt>
                <c:pt idx="78">
                  <c:v>140.9341510525293</c:v>
                </c:pt>
                <c:pt idx="79">
                  <c:v>193.72731997098998</c:v>
                </c:pt>
                <c:pt idx="80">
                  <c:v>252.93327597487837</c:v>
                </c:pt>
                <c:pt idx="81">
                  <c:v>318.55201906419438</c:v>
                </c:pt>
                <c:pt idx="82">
                  <c:v>390.58354923893808</c:v>
                </c:pt>
                <c:pt idx="83">
                  <c:v>469.02786649910945</c:v>
                </c:pt>
                <c:pt idx="84">
                  <c:v>553.8849708447085</c:v>
                </c:pt>
                <c:pt idx="85">
                  <c:v>645.15486227573513</c:v>
                </c:pt>
                <c:pt idx="86">
                  <c:v>742.83754079218943</c:v>
                </c:pt>
                <c:pt idx="87">
                  <c:v>846.93300639407153</c:v>
                </c:pt>
                <c:pt idx="88">
                  <c:v>957.4412590813813</c:v>
                </c:pt>
                <c:pt idx="89">
                  <c:v>1074.3622988541188</c:v>
                </c:pt>
                <c:pt idx="90">
                  <c:v>1197.6961257122834</c:v>
                </c:pt>
                <c:pt idx="91">
                  <c:v>1327.4427396558763</c:v>
                </c:pt>
                <c:pt idx="92">
                  <c:v>1463.6021406848968</c:v>
                </c:pt>
                <c:pt idx="93">
                  <c:v>1606.1743287993449</c:v>
                </c:pt>
                <c:pt idx="94">
                  <c:v>1755.1593039992204</c:v>
                </c:pt>
                <c:pt idx="95">
                  <c:v>1910.5570662845237</c:v>
                </c:pt>
                <c:pt idx="96">
                  <c:v>2072.3676156552547</c:v>
                </c:pt>
                <c:pt idx="97">
                  <c:v>2240.5909521114136</c:v>
                </c:pt>
                <c:pt idx="98">
                  <c:v>2415.2270756529992</c:v>
                </c:pt>
                <c:pt idx="99">
                  <c:v>2596.2759862800126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-1839.8631248039878</c:v>
                </c:pt>
                <c:pt idx="1">
                  <c:v>-1814.3885453808559</c:v>
                </c:pt>
                <c:pt idx="2">
                  <c:v>-1788.913965957724</c:v>
                </c:pt>
                <c:pt idx="3">
                  <c:v>-1763.4393865345921</c:v>
                </c:pt>
                <c:pt idx="4">
                  <c:v>-1737.9648071114602</c:v>
                </c:pt>
                <c:pt idx="5">
                  <c:v>-1712.4902276883283</c:v>
                </c:pt>
                <c:pt idx="6">
                  <c:v>-1687.0156482651964</c:v>
                </c:pt>
                <c:pt idx="7">
                  <c:v>-1661.5410688420645</c:v>
                </c:pt>
                <c:pt idx="8">
                  <c:v>-1636.0664894189326</c:v>
                </c:pt>
                <c:pt idx="9">
                  <c:v>-1610.5919099958007</c:v>
                </c:pt>
                <c:pt idx="10">
                  <c:v>-1585.1173305726688</c:v>
                </c:pt>
                <c:pt idx="11">
                  <c:v>-1559.6427511495369</c:v>
                </c:pt>
                <c:pt idx="12">
                  <c:v>-1534.1681717264053</c:v>
                </c:pt>
                <c:pt idx="13">
                  <c:v>-1508.6935923032734</c:v>
                </c:pt>
                <c:pt idx="14">
                  <c:v>-1483.2190128801412</c:v>
                </c:pt>
                <c:pt idx="15">
                  <c:v>-1457.7444334570093</c:v>
                </c:pt>
                <c:pt idx="16">
                  <c:v>-1432.2698540338774</c:v>
                </c:pt>
                <c:pt idx="17">
                  <c:v>-1406.7952746107455</c:v>
                </c:pt>
                <c:pt idx="18">
                  <c:v>-1381.3206951876136</c:v>
                </c:pt>
                <c:pt idx="19">
                  <c:v>-1355.8461157644817</c:v>
                </c:pt>
                <c:pt idx="20">
                  <c:v>-1330.3715363413498</c:v>
                </c:pt>
                <c:pt idx="21">
                  <c:v>-1304.8969569182179</c:v>
                </c:pt>
                <c:pt idx="22">
                  <c:v>-1279.422377495086</c:v>
                </c:pt>
                <c:pt idx="23">
                  <c:v>-1253.9477980719541</c:v>
                </c:pt>
                <c:pt idx="24">
                  <c:v>-1228.4732186488222</c:v>
                </c:pt>
                <c:pt idx="25">
                  <c:v>-1202.9986392256903</c:v>
                </c:pt>
                <c:pt idx="26">
                  <c:v>-1177.5240598025584</c:v>
                </c:pt>
                <c:pt idx="27">
                  <c:v>-1152.0494803794263</c:v>
                </c:pt>
                <c:pt idx="28">
                  <c:v>-1126.5749009562944</c:v>
                </c:pt>
                <c:pt idx="29">
                  <c:v>-1101.1003215331625</c:v>
                </c:pt>
                <c:pt idx="30">
                  <c:v>-1075.6257421100306</c:v>
                </c:pt>
                <c:pt idx="31">
                  <c:v>-1050.1511626868989</c:v>
                </c:pt>
                <c:pt idx="32">
                  <c:v>-1024.676583263767</c:v>
                </c:pt>
                <c:pt idx="33">
                  <c:v>-999.20200384063514</c:v>
                </c:pt>
                <c:pt idx="34">
                  <c:v>-973.72742441750324</c:v>
                </c:pt>
                <c:pt idx="35">
                  <c:v>-948.25284499437146</c:v>
                </c:pt>
                <c:pt idx="36">
                  <c:v>-922.77826557123956</c:v>
                </c:pt>
                <c:pt idx="37">
                  <c:v>-897.30368614810766</c:v>
                </c:pt>
                <c:pt idx="38">
                  <c:v>-871.82910672497565</c:v>
                </c:pt>
                <c:pt idx="39">
                  <c:v>-846.35452730184375</c:v>
                </c:pt>
                <c:pt idx="40">
                  <c:v>-820.87994787871185</c:v>
                </c:pt>
                <c:pt idx="41">
                  <c:v>-795.40536845557995</c:v>
                </c:pt>
                <c:pt idx="42">
                  <c:v>-769.93078903244805</c:v>
                </c:pt>
                <c:pt idx="43">
                  <c:v>-744.45620960931615</c:v>
                </c:pt>
                <c:pt idx="44">
                  <c:v>-718.98163018618436</c:v>
                </c:pt>
                <c:pt idx="45">
                  <c:v>-693.50705076305246</c:v>
                </c:pt>
                <c:pt idx="46">
                  <c:v>-668.03247133992056</c:v>
                </c:pt>
                <c:pt idx="47">
                  <c:v>-642.55789191678866</c:v>
                </c:pt>
                <c:pt idx="48">
                  <c:v>-617.08331249365676</c:v>
                </c:pt>
                <c:pt idx="49">
                  <c:v>-591.60873307052486</c:v>
                </c:pt>
                <c:pt idx="50">
                  <c:v>-566.13415364739296</c:v>
                </c:pt>
                <c:pt idx="51">
                  <c:v>-540.65957422426106</c:v>
                </c:pt>
                <c:pt idx="52">
                  <c:v>-515.18499480112916</c:v>
                </c:pt>
                <c:pt idx="53">
                  <c:v>-489.71041537799732</c:v>
                </c:pt>
                <c:pt idx="54">
                  <c:v>-464.23583595486519</c:v>
                </c:pt>
                <c:pt idx="55">
                  <c:v>-438.7612565317333</c:v>
                </c:pt>
                <c:pt idx="56">
                  <c:v>-413.28667710860145</c:v>
                </c:pt>
                <c:pt idx="57">
                  <c:v>-387.81209768546955</c:v>
                </c:pt>
                <c:pt idx="58">
                  <c:v>-362.33751826233765</c:v>
                </c:pt>
                <c:pt idx="59">
                  <c:v>-336.86293883920575</c:v>
                </c:pt>
                <c:pt idx="60">
                  <c:v>-311.38835941607391</c:v>
                </c:pt>
                <c:pt idx="61">
                  <c:v>-285.91377999294201</c:v>
                </c:pt>
                <c:pt idx="62">
                  <c:v>-260.43920056981011</c:v>
                </c:pt>
                <c:pt idx="63">
                  <c:v>-234.96462114667821</c:v>
                </c:pt>
                <c:pt idx="64">
                  <c:v>-209.49004172354634</c:v>
                </c:pt>
                <c:pt idx="65">
                  <c:v>-184.01546230041444</c:v>
                </c:pt>
                <c:pt idx="66">
                  <c:v>-158.54088287728257</c:v>
                </c:pt>
                <c:pt idx="67">
                  <c:v>-133.06630345415067</c:v>
                </c:pt>
                <c:pt idx="68">
                  <c:v>-107.59172403101879</c:v>
                </c:pt>
                <c:pt idx="69">
                  <c:v>-82.1171446078869</c:v>
                </c:pt>
                <c:pt idx="70">
                  <c:v>-56.642565184755021</c:v>
                </c:pt>
                <c:pt idx="71">
                  <c:v>-31.167985761623132</c:v>
                </c:pt>
                <c:pt idx="72">
                  <c:v>-5.6934063384912443</c:v>
                </c:pt>
                <c:pt idx="73">
                  <c:v>19.781173084640642</c:v>
                </c:pt>
                <c:pt idx="74">
                  <c:v>45.255752507772527</c:v>
                </c:pt>
                <c:pt idx="75">
                  <c:v>70.730331930904654</c:v>
                </c:pt>
                <c:pt idx="76">
                  <c:v>96.20491135403654</c:v>
                </c:pt>
                <c:pt idx="77">
                  <c:v>121.67949077716843</c:v>
                </c:pt>
                <c:pt idx="78">
                  <c:v>147.15407020030031</c:v>
                </c:pt>
                <c:pt idx="79">
                  <c:v>172.62864962343221</c:v>
                </c:pt>
                <c:pt idx="80">
                  <c:v>198.10322904656408</c:v>
                </c:pt>
                <c:pt idx="81">
                  <c:v>223.57780846969598</c:v>
                </c:pt>
                <c:pt idx="82">
                  <c:v>249.05238789282785</c:v>
                </c:pt>
                <c:pt idx="83">
                  <c:v>274.52696731595972</c:v>
                </c:pt>
                <c:pt idx="84">
                  <c:v>300.00154673909162</c:v>
                </c:pt>
                <c:pt idx="85">
                  <c:v>325.47612616222352</c:v>
                </c:pt>
                <c:pt idx="86">
                  <c:v>350.95070558535542</c:v>
                </c:pt>
                <c:pt idx="87">
                  <c:v>376.42528500848726</c:v>
                </c:pt>
                <c:pt idx="88">
                  <c:v>401.89986443161916</c:v>
                </c:pt>
                <c:pt idx="89">
                  <c:v>427.37444385475106</c:v>
                </c:pt>
                <c:pt idx="90">
                  <c:v>452.84902327788296</c:v>
                </c:pt>
                <c:pt idx="91">
                  <c:v>478.32360270101486</c:v>
                </c:pt>
                <c:pt idx="92">
                  <c:v>503.79818212414671</c:v>
                </c:pt>
                <c:pt idx="93">
                  <c:v>529.27276154727861</c:v>
                </c:pt>
                <c:pt idx="94">
                  <c:v>554.74734097041051</c:v>
                </c:pt>
                <c:pt idx="95">
                  <c:v>580.2219203935424</c:v>
                </c:pt>
                <c:pt idx="96">
                  <c:v>605.6964998166743</c:v>
                </c:pt>
                <c:pt idx="97">
                  <c:v>631.1710792398062</c:v>
                </c:pt>
                <c:pt idx="98">
                  <c:v>656.6456586629381</c:v>
                </c:pt>
                <c:pt idx="99">
                  <c:v>682.12023808606978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3116.9768964337263</c:v>
                </c:pt>
                <c:pt idx="1">
                  <c:v>3116.9768964337263</c:v>
                </c:pt>
                <c:pt idx="2">
                  <c:v>3116.9768964337263</c:v>
                </c:pt>
                <c:pt idx="3">
                  <c:v>3116.9768964337263</c:v>
                </c:pt>
                <c:pt idx="4">
                  <c:v>3116.9583626736717</c:v>
                </c:pt>
                <c:pt idx="5">
                  <c:v>3116.8333290075084</c:v>
                </c:pt>
                <c:pt idx="6">
                  <c:v>3116.5904264553378</c:v>
                </c:pt>
                <c:pt idx="7">
                  <c:v>3116.2296550171623</c:v>
                </c:pt>
                <c:pt idx="8">
                  <c:v>3115.7510146929799</c:v>
                </c:pt>
                <c:pt idx="9">
                  <c:v>3115.1545054827911</c:v>
                </c:pt>
                <c:pt idx="10">
                  <c:v>3114.440127386596</c:v>
                </c:pt>
                <c:pt idx="11">
                  <c:v>3113.6078804043946</c:v>
                </c:pt>
                <c:pt idx="12">
                  <c:v>3112.6577645361867</c:v>
                </c:pt>
                <c:pt idx="13">
                  <c:v>3111.5897797819725</c:v>
                </c:pt>
                <c:pt idx="14">
                  <c:v>3110.4039261417524</c:v>
                </c:pt>
                <c:pt idx="15">
                  <c:v>3109.1002036155255</c:v>
                </c:pt>
                <c:pt idx="16">
                  <c:v>3107.6786122032927</c:v>
                </c:pt>
                <c:pt idx="17">
                  <c:v>3106.1391519050535</c:v>
                </c:pt>
                <c:pt idx="18">
                  <c:v>3104.4818227208079</c:v>
                </c:pt>
                <c:pt idx="19">
                  <c:v>3102.7066246505556</c:v>
                </c:pt>
                <c:pt idx="20">
                  <c:v>3100.8135576942977</c:v>
                </c:pt>
                <c:pt idx="21">
                  <c:v>3098.8026218520331</c:v>
                </c:pt>
                <c:pt idx="22">
                  <c:v>3096.6738171237625</c:v>
                </c:pt>
                <c:pt idx="23">
                  <c:v>3094.4271435094852</c:v>
                </c:pt>
                <c:pt idx="24">
                  <c:v>3092.0626010092019</c:v>
                </c:pt>
                <c:pt idx="25">
                  <c:v>3089.5801896229118</c:v>
                </c:pt>
                <c:pt idx="26">
                  <c:v>3086.9799093506153</c:v>
                </c:pt>
                <c:pt idx="27">
                  <c:v>3084.2617601923134</c:v>
                </c:pt>
                <c:pt idx="28">
                  <c:v>3081.4257421480042</c:v>
                </c:pt>
                <c:pt idx="29">
                  <c:v>3078.4718552176892</c:v>
                </c:pt>
                <c:pt idx="30">
                  <c:v>3075.4000994013677</c:v>
                </c:pt>
                <c:pt idx="31">
                  <c:v>3072.2104746990403</c:v>
                </c:pt>
                <c:pt idx="32">
                  <c:v>3068.9029811107062</c:v>
                </c:pt>
                <c:pt idx="33">
                  <c:v>3065.4776186363661</c:v>
                </c:pt>
                <c:pt idx="34">
                  <c:v>3061.9343872760192</c:v>
                </c:pt>
                <c:pt idx="35">
                  <c:v>3058.2732870296663</c:v>
                </c:pt>
                <c:pt idx="36">
                  <c:v>3054.4943178973067</c:v>
                </c:pt>
                <c:pt idx="37">
                  <c:v>3050.5974798789412</c:v>
                </c:pt>
                <c:pt idx="38">
                  <c:v>3046.5827729745693</c:v>
                </c:pt>
                <c:pt idx="39">
                  <c:v>3042.450197184191</c:v>
                </c:pt>
                <c:pt idx="40">
                  <c:v>3038.1997525078068</c:v>
                </c:pt>
                <c:pt idx="41">
                  <c:v>3033.8314389454154</c:v>
                </c:pt>
                <c:pt idx="42">
                  <c:v>3029.3452564970185</c:v>
                </c:pt>
                <c:pt idx="43">
                  <c:v>3024.7412051626152</c:v>
                </c:pt>
                <c:pt idx="44">
                  <c:v>3020.0192849422051</c:v>
                </c:pt>
                <c:pt idx="45">
                  <c:v>3015.1794958357891</c:v>
                </c:pt>
                <c:pt idx="46">
                  <c:v>3010.2218378433663</c:v>
                </c:pt>
                <c:pt idx="47">
                  <c:v>3005.1463109649376</c:v>
                </c:pt>
                <c:pt idx="48">
                  <c:v>2999.9529152005025</c:v>
                </c:pt>
                <c:pt idx="49">
                  <c:v>2994.6416505500615</c:v>
                </c:pt>
                <c:pt idx="50">
                  <c:v>2989.2125170136137</c:v>
                </c:pt>
                <c:pt idx="51">
                  <c:v>2983.6655145911591</c:v>
                </c:pt>
                <c:pt idx="52">
                  <c:v>2978.000643282699</c:v>
                </c:pt>
                <c:pt idx="53">
                  <c:v>2972.2179030882326</c:v>
                </c:pt>
                <c:pt idx="54">
                  <c:v>2966.3172940077598</c:v>
                </c:pt>
                <c:pt idx="55">
                  <c:v>2960.2988160412801</c:v>
                </c:pt>
                <c:pt idx="56">
                  <c:v>2954.1624691887946</c:v>
                </c:pt>
                <c:pt idx="57">
                  <c:v>2947.9082534503023</c:v>
                </c:pt>
                <c:pt idx="58">
                  <c:v>2941.5361688258045</c:v>
                </c:pt>
                <c:pt idx="59">
                  <c:v>2935.0462153152994</c:v>
                </c:pt>
                <c:pt idx="60">
                  <c:v>2928.4383929187888</c:v>
                </c:pt>
                <c:pt idx="61">
                  <c:v>2921.7127016362715</c:v>
                </c:pt>
                <c:pt idx="62">
                  <c:v>2914.8691414677482</c:v>
                </c:pt>
                <c:pt idx="63">
                  <c:v>2907.9077124132182</c:v>
                </c:pt>
                <c:pt idx="64">
                  <c:v>2900.8284144726817</c:v>
                </c:pt>
                <c:pt idx="65">
                  <c:v>2893.6312476461394</c:v>
                </c:pt>
                <c:pt idx="66">
                  <c:v>2886.3162119335911</c:v>
                </c:pt>
                <c:pt idx="67">
                  <c:v>2878.8833073350361</c:v>
                </c:pt>
                <c:pt idx="68">
                  <c:v>2871.7459208199734</c:v>
                </c:pt>
                <c:pt idx="69">
                  <c:v>2866.507159401272</c:v>
                </c:pt>
                <c:pt idx="70">
                  <c:v>2863.3272597481709</c:v>
                </c:pt>
                <c:pt idx="71">
                  <c:v>2862.2062218606716</c:v>
                </c:pt>
                <c:pt idx="72">
                  <c:v>2863.1440457387725</c:v>
                </c:pt>
                <c:pt idx="73">
                  <c:v>2866.1407313824748</c:v>
                </c:pt>
                <c:pt idx="74">
                  <c:v>2871.1962787917782</c:v>
                </c:pt>
                <c:pt idx="75">
                  <c:v>2878.310687966683</c:v>
                </c:pt>
                <c:pt idx="76">
                  <c:v>2887.4839589071885</c:v>
                </c:pt>
                <c:pt idx="77">
                  <c:v>2898.7160916132952</c:v>
                </c:pt>
                <c:pt idx="78">
                  <c:v>2912.0070860850024</c:v>
                </c:pt>
                <c:pt idx="79">
                  <c:v>2927.3569423223116</c:v>
                </c:pt>
                <c:pt idx="80">
                  <c:v>2944.7656603252212</c:v>
                </c:pt>
                <c:pt idx="81">
                  <c:v>2964.2332400937316</c:v>
                </c:pt>
                <c:pt idx="82">
                  <c:v>2985.7596816278442</c:v>
                </c:pt>
                <c:pt idx="83">
                  <c:v>3009.3449849275571</c:v>
                </c:pt>
                <c:pt idx="84">
                  <c:v>3034.9891499928708</c:v>
                </c:pt>
                <c:pt idx="85">
                  <c:v>3062.6921768237862</c:v>
                </c:pt>
                <c:pt idx="86">
                  <c:v>3092.454065420302</c:v>
                </c:pt>
                <c:pt idx="87">
                  <c:v>3124.2748157824194</c:v>
                </c:pt>
                <c:pt idx="88">
                  <c:v>3158.1544279101377</c:v>
                </c:pt>
                <c:pt idx="89">
                  <c:v>3194.0929018034572</c:v>
                </c:pt>
                <c:pt idx="90">
                  <c:v>3232.090237462377</c:v>
                </c:pt>
                <c:pt idx="91">
                  <c:v>3272.146434886899</c:v>
                </c:pt>
                <c:pt idx="92">
                  <c:v>3314.2614940770213</c:v>
                </c:pt>
                <c:pt idx="93">
                  <c:v>3358.4354150327449</c:v>
                </c:pt>
                <c:pt idx="94">
                  <c:v>3404.6681977540698</c:v>
                </c:pt>
                <c:pt idx="95">
                  <c:v>3452.9598422409954</c:v>
                </c:pt>
                <c:pt idx="96">
                  <c:v>3503.3103484935218</c:v>
                </c:pt>
                <c:pt idx="97">
                  <c:v>3555.7197165116499</c:v>
                </c:pt>
                <c:pt idx="98">
                  <c:v>3610.1879462953789</c:v>
                </c:pt>
                <c:pt idx="99">
                  <c:v>3666.7150378447086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-1806.9499309474572</c:v>
                </c:pt>
                <c:pt idx="1">
                  <c:v>-1782.2691526184342</c:v>
                </c:pt>
                <c:pt idx="2">
                  <c:v>-1757.5883742894111</c:v>
                </c:pt>
                <c:pt idx="3">
                  <c:v>-1732.9075959603881</c:v>
                </c:pt>
                <c:pt idx="4">
                  <c:v>-1708.2268176313651</c:v>
                </c:pt>
                <c:pt idx="5">
                  <c:v>-1683.546039302342</c:v>
                </c:pt>
                <c:pt idx="6">
                  <c:v>-1658.865260973319</c:v>
                </c:pt>
                <c:pt idx="7">
                  <c:v>-1634.1844826442959</c:v>
                </c:pt>
                <c:pt idx="8">
                  <c:v>-1609.5037043152731</c:v>
                </c:pt>
                <c:pt idx="9">
                  <c:v>-1584.8229259862499</c:v>
                </c:pt>
                <c:pt idx="10">
                  <c:v>-1560.142147657227</c:v>
                </c:pt>
                <c:pt idx="11">
                  <c:v>-1535.4613693282038</c:v>
                </c:pt>
                <c:pt idx="12">
                  <c:v>-1510.780590999181</c:v>
                </c:pt>
                <c:pt idx="13">
                  <c:v>-1486.0998126701577</c:v>
                </c:pt>
                <c:pt idx="14">
                  <c:v>-1461.4190343411349</c:v>
                </c:pt>
                <c:pt idx="15">
                  <c:v>-1436.7382560121118</c:v>
                </c:pt>
                <c:pt idx="16">
                  <c:v>-1412.0574776830888</c:v>
                </c:pt>
                <c:pt idx="17">
                  <c:v>-1387.3766993540655</c:v>
                </c:pt>
                <c:pt idx="18">
                  <c:v>-1362.6959210250427</c:v>
                </c:pt>
                <c:pt idx="19">
                  <c:v>-1338.0151426960197</c:v>
                </c:pt>
                <c:pt idx="20">
                  <c:v>-1313.3343643669966</c:v>
                </c:pt>
                <c:pt idx="21">
                  <c:v>-1288.6535860379736</c:v>
                </c:pt>
                <c:pt idx="22">
                  <c:v>-1263.9728077089508</c:v>
                </c:pt>
                <c:pt idx="23">
                  <c:v>-1239.2920293799275</c:v>
                </c:pt>
                <c:pt idx="24">
                  <c:v>-1214.6112510509045</c:v>
                </c:pt>
                <c:pt idx="25">
                  <c:v>-1189.9304727218814</c:v>
                </c:pt>
                <c:pt idx="26">
                  <c:v>-1165.2496943928586</c:v>
                </c:pt>
                <c:pt idx="27">
                  <c:v>-1140.5689160638353</c:v>
                </c:pt>
                <c:pt idx="28">
                  <c:v>-1115.8881377348125</c:v>
                </c:pt>
                <c:pt idx="29">
                  <c:v>-1091.2073594057895</c:v>
                </c:pt>
                <c:pt idx="30">
                  <c:v>-1066.5265810767664</c:v>
                </c:pt>
                <c:pt idx="31">
                  <c:v>-1041.8458027477434</c:v>
                </c:pt>
                <c:pt idx="32">
                  <c:v>-1017.1650244187202</c:v>
                </c:pt>
                <c:pt idx="33">
                  <c:v>-992.48424608969719</c:v>
                </c:pt>
                <c:pt idx="34">
                  <c:v>-967.80346776067415</c:v>
                </c:pt>
                <c:pt idx="35">
                  <c:v>-943.12268943165111</c:v>
                </c:pt>
                <c:pt idx="36">
                  <c:v>-918.44191110262807</c:v>
                </c:pt>
                <c:pt idx="37">
                  <c:v>-893.76113277360514</c:v>
                </c:pt>
                <c:pt idx="38">
                  <c:v>-869.0803544445821</c:v>
                </c:pt>
                <c:pt idx="39">
                  <c:v>-844.39957611555906</c:v>
                </c:pt>
                <c:pt idx="40">
                  <c:v>-819.71879778653602</c:v>
                </c:pt>
                <c:pt idx="41">
                  <c:v>-795.03801945751297</c:v>
                </c:pt>
                <c:pt idx="42">
                  <c:v>-770.35724112848993</c:v>
                </c:pt>
                <c:pt idx="43">
                  <c:v>-745.67646279946689</c:v>
                </c:pt>
                <c:pt idx="44">
                  <c:v>-720.99568447044396</c:v>
                </c:pt>
                <c:pt idx="45">
                  <c:v>-696.31490614142081</c:v>
                </c:pt>
                <c:pt idx="46">
                  <c:v>-671.63412781239788</c:v>
                </c:pt>
                <c:pt idx="47">
                  <c:v>-646.95334948337472</c:v>
                </c:pt>
                <c:pt idx="48">
                  <c:v>-622.27257115435179</c:v>
                </c:pt>
                <c:pt idx="49">
                  <c:v>-597.59179282532887</c:v>
                </c:pt>
                <c:pt idx="50">
                  <c:v>-572.91101449630571</c:v>
                </c:pt>
                <c:pt idx="51">
                  <c:v>-548.23023616728278</c:v>
                </c:pt>
                <c:pt idx="52">
                  <c:v>-523.54945783825963</c:v>
                </c:pt>
                <c:pt idx="53">
                  <c:v>-498.8686795092367</c:v>
                </c:pt>
                <c:pt idx="54">
                  <c:v>-474.18790118021354</c:v>
                </c:pt>
                <c:pt idx="55">
                  <c:v>-449.50712285119062</c:v>
                </c:pt>
                <c:pt idx="56">
                  <c:v>-424.82634452216769</c:v>
                </c:pt>
                <c:pt idx="57">
                  <c:v>-400.14556619314453</c:v>
                </c:pt>
                <c:pt idx="58">
                  <c:v>-375.4647878641216</c:v>
                </c:pt>
                <c:pt idx="59">
                  <c:v>-350.78400953509845</c:v>
                </c:pt>
                <c:pt idx="60">
                  <c:v>-326.10323120607552</c:v>
                </c:pt>
                <c:pt idx="61">
                  <c:v>-301.42245287705236</c:v>
                </c:pt>
                <c:pt idx="62">
                  <c:v>-276.74167454802944</c:v>
                </c:pt>
                <c:pt idx="63">
                  <c:v>-252.06089621900628</c:v>
                </c:pt>
                <c:pt idx="64">
                  <c:v>-227.38011788998335</c:v>
                </c:pt>
                <c:pt idx="65">
                  <c:v>-202.69933956096042</c:v>
                </c:pt>
                <c:pt idx="66">
                  <c:v>-178.01856123193727</c:v>
                </c:pt>
                <c:pt idx="67">
                  <c:v>-153.33778290291434</c:v>
                </c:pt>
                <c:pt idx="68">
                  <c:v>-128.65700457389119</c:v>
                </c:pt>
                <c:pt idx="69">
                  <c:v>-103.97622624486824</c:v>
                </c:pt>
                <c:pt idx="70">
                  <c:v>-79.295447915845088</c:v>
                </c:pt>
                <c:pt idx="71">
                  <c:v>-54.61466958682216</c:v>
                </c:pt>
                <c:pt idx="72">
                  <c:v>-29.933891257798997</c:v>
                </c:pt>
                <c:pt idx="73">
                  <c:v>-5.2531129287760701</c:v>
                </c:pt>
                <c:pt idx="74">
                  <c:v>19.427665400246855</c:v>
                </c:pt>
                <c:pt idx="75">
                  <c:v>44.108443729270014</c:v>
                </c:pt>
                <c:pt idx="76">
                  <c:v>68.78922205829295</c:v>
                </c:pt>
                <c:pt idx="77">
                  <c:v>93.470000387316105</c:v>
                </c:pt>
                <c:pt idx="78">
                  <c:v>118.15077871633903</c:v>
                </c:pt>
                <c:pt idx="79">
                  <c:v>142.83155704536219</c:v>
                </c:pt>
                <c:pt idx="80">
                  <c:v>167.51233537438512</c:v>
                </c:pt>
                <c:pt idx="81">
                  <c:v>192.19311370340805</c:v>
                </c:pt>
                <c:pt idx="82">
                  <c:v>216.8738920324312</c:v>
                </c:pt>
                <c:pt idx="83">
                  <c:v>241.55467036145413</c:v>
                </c:pt>
                <c:pt idx="84">
                  <c:v>266.23544869047731</c:v>
                </c:pt>
                <c:pt idx="85">
                  <c:v>290.91622701950024</c:v>
                </c:pt>
                <c:pt idx="86">
                  <c:v>315.5970053485234</c:v>
                </c:pt>
                <c:pt idx="87">
                  <c:v>340.27778367754655</c:v>
                </c:pt>
                <c:pt idx="88">
                  <c:v>364.95856200656925</c:v>
                </c:pt>
                <c:pt idx="89">
                  <c:v>389.63934033559241</c:v>
                </c:pt>
                <c:pt idx="90">
                  <c:v>414.32011866461556</c:v>
                </c:pt>
                <c:pt idx="91">
                  <c:v>439.00089699363826</c:v>
                </c:pt>
                <c:pt idx="92">
                  <c:v>463.68167532266142</c:v>
                </c:pt>
                <c:pt idx="93">
                  <c:v>488.36245365168458</c:v>
                </c:pt>
                <c:pt idx="94">
                  <c:v>513.04323198070767</c:v>
                </c:pt>
                <c:pt idx="95">
                  <c:v>537.72401030973037</c:v>
                </c:pt>
                <c:pt idx="96">
                  <c:v>562.40478863875353</c:v>
                </c:pt>
                <c:pt idx="97">
                  <c:v>587.0855669677768</c:v>
                </c:pt>
                <c:pt idx="98">
                  <c:v>611.76634529679939</c:v>
                </c:pt>
                <c:pt idx="99">
                  <c:v>636.44712362582231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576.80955732151779</c:v>
                </c:pt>
                <c:pt idx="1">
                  <c:v>576.80955732151779</c:v>
                </c:pt>
                <c:pt idx="2">
                  <c:v>576.80955732151779</c:v>
                </c:pt>
                <c:pt idx="3">
                  <c:v>576.80955732151779</c:v>
                </c:pt>
                <c:pt idx="4">
                  <c:v>576.77149059030899</c:v>
                </c:pt>
                <c:pt idx="5">
                  <c:v>576.47900902650338</c:v>
                </c:pt>
                <c:pt idx="6">
                  <c:v>575.89799139234333</c:v>
                </c:pt>
                <c:pt idx="7">
                  <c:v>575.02843768782884</c:v>
                </c:pt>
                <c:pt idx="8">
                  <c:v>573.8703479129598</c:v>
                </c:pt>
                <c:pt idx="9">
                  <c:v>572.42372206773643</c:v>
                </c:pt>
                <c:pt idx="10">
                  <c:v>570.68856015215852</c:v>
                </c:pt>
                <c:pt idx="11">
                  <c:v>568.66486216622616</c:v>
                </c:pt>
                <c:pt idx="12">
                  <c:v>566.35262810993936</c:v>
                </c:pt>
                <c:pt idx="13">
                  <c:v>563.7518579832979</c:v>
                </c:pt>
                <c:pt idx="14">
                  <c:v>560.86255178630222</c:v>
                </c:pt>
                <c:pt idx="15">
                  <c:v>557.68470951895199</c:v>
                </c:pt>
                <c:pt idx="16">
                  <c:v>554.21833118124721</c:v>
                </c:pt>
                <c:pt idx="17">
                  <c:v>550.4634167731881</c:v>
                </c:pt>
                <c:pt idx="18">
                  <c:v>546.41996629477455</c:v>
                </c:pt>
                <c:pt idx="19">
                  <c:v>542.08797974600634</c:v>
                </c:pt>
                <c:pt idx="20">
                  <c:v>537.4674571268838</c:v>
                </c:pt>
                <c:pt idx="21">
                  <c:v>532.55839843740682</c:v>
                </c:pt>
                <c:pt idx="22">
                  <c:v>527.36080367757529</c:v>
                </c:pt>
                <c:pt idx="23">
                  <c:v>521.87467284738932</c:v>
                </c:pt>
                <c:pt idx="24">
                  <c:v>516.1000059468488</c:v>
                </c:pt>
                <c:pt idx="25">
                  <c:v>510.03680297595383</c:v>
                </c:pt>
                <c:pt idx="26">
                  <c:v>503.68506393470454</c:v>
                </c:pt>
                <c:pt idx="27">
                  <c:v>497.04478882310059</c:v>
                </c:pt>
                <c:pt idx="28">
                  <c:v>490.11597764114242</c:v>
                </c:pt>
                <c:pt idx="29">
                  <c:v>482.89863038882959</c:v>
                </c:pt>
                <c:pt idx="30">
                  <c:v>475.39274706616243</c:v>
                </c:pt>
                <c:pt idx="31">
                  <c:v>467.59832767314072</c:v>
                </c:pt>
                <c:pt idx="32">
                  <c:v>459.51537220976456</c:v>
                </c:pt>
                <c:pt idx="33">
                  <c:v>451.14388067603397</c:v>
                </c:pt>
                <c:pt idx="34">
                  <c:v>442.48385307194883</c:v>
                </c:pt>
                <c:pt idx="35">
                  <c:v>433.53528939750925</c:v>
                </c:pt>
                <c:pt idx="36">
                  <c:v>424.29818965271522</c:v>
                </c:pt>
                <c:pt idx="37">
                  <c:v>414.77255383756676</c:v>
                </c:pt>
                <c:pt idx="38">
                  <c:v>404.95838195206375</c:v>
                </c:pt>
                <c:pt idx="39">
                  <c:v>394.85567399620629</c:v>
                </c:pt>
                <c:pt idx="40">
                  <c:v>384.4644299699944</c:v>
                </c:pt>
                <c:pt idx="41">
                  <c:v>373.78464987342795</c:v>
                </c:pt>
                <c:pt idx="42">
                  <c:v>362.81633370650718</c:v>
                </c:pt>
                <c:pt idx="43">
                  <c:v>351.55948146923186</c:v>
                </c:pt>
                <c:pt idx="44">
                  <c:v>340.0140931616022</c:v>
                </c:pt>
                <c:pt idx="45">
                  <c:v>328.18016878361789</c:v>
                </c:pt>
                <c:pt idx="46">
                  <c:v>316.05770833527924</c:v>
                </c:pt>
                <c:pt idx="47">
                  <c:v>303.64671181658605</c:v>
                </c:pt>
                <c:pt idx="48">
                  <c:v>290.94717922753853</c:v>
                </c:pt>
                <c:pt idx="49">
                  <c:v>277.95911056813645</c:v>
                </c:pt>
                <c:pt idx="50">
                  <c:v>264.68250583837983</c:v>
                </c:pt>
                <c:pt idx="51">
                  <c:v>251.11736503826879</c:v>
                </c:pt>
                <c:pt idx="52">
                  <c:v>237.26368816780322</c:v>
                </c:pt>
                <c:pt idx="53">
                  <c:v>223.12147522698334</c:v>
                </c:pt>
                <c:pt idx="54">
                  <c:v>208.69072621580878</c:v>
                </c:pt>
                <c:pt idx="55">
                  <c:v>193.97144113427996</c:v>
                </c:pt>
                <c:pt idx="56">
                  <c:v>178.96361998239669</c:v>
                </c:pt>
                <c:pt idx="57">
                  <c:v>163.66726276015882</c:v>
                </c:pt>
                <c:pt idx="58">
                  <c:v>148.08236946756656</c:v>
                </c:pt>
                <c:pt idx="59">
                  <c:v>132.20894010461976</c:v>
                </c:pt>
                <c:pt idx="60">
                  <c:v>116.04697467131857</c:v>
                </c:pt>
                <c:pt idx="61">
                  <c:v>99.596473167662793</c:v>
                </c:pt>
                <c:pt idx="62">
                  <c:v>82.857435593652696</c:v>
                </c:pt>
                <c:pt idx="63">
                  <c:v>65.829861949288016</c:v>
                </c:pt>
                <c:pt idx="64">
                  <c:v>48.513752234568983</c:v>
                </c:pt>
                <c:pt idx="65">
                  <c:v>30.909106449495511</c:v>
                </c:pt>
                <c:pt idx="66">
                  <c:v>13.0159245940674</c:v>
                </c:pt>
                <c:pt idx="67">
                  <c:v>-5.1657933317150224</c:v>
                </c:pt>
                <c:pt idx="68">
                  <c:v>-23.636047327852083</c:v>
                </c:pt>
                <c:pt idx="69">
                  <c:v>-40.234225476969627</c:v>
                </c:pt>
                <c:pt idx="70">
                  <c:v>-50.232353771989352</c:v>
                </c:pt>
                <c:pt idx="71">
                  <c:v>-53.463722196353814</c:v>
                </c:pt>
                <c:pt idx="72">
                  <c:v>-49.928330750063076</c:v>
                </c:pt>
                <c:pt idx="73">
                  <c:v>-39.626179433117201</c:v>
                </c:pt>
                <c:pt idx="74">
                  <c:v>-22.557268245516191</c:v>
                </c:pt>
                <c:pt idx="75">
                  <c:v>1.2784028127402109</c:v>
                </c:pt>
                <c:pt idx="76">
                  <c:v>31.88083374165155</c:v>
                </c:pt>
                <c:pt idx="77">
                  <c:v>69.250024541218437</c:v>
                </c:pt>
                <c:pt idx="78">
                  <c:v>113.3859752114401</c:v>
                </c:pt>
                <c:pt idx="79">
                  <c:v>164.28868575231743</c:v>
                </c:pt>
                <c:pt idx="80">
                  <c:v>221.95815616384945</c:v>
                </c:pt>
                <c:pt idx="81">
                  <c:v>286.39438644603661</c:v>
                </c:pt>
                <c:pt idx="82">
                  <c:v>357.59737659887963</c:v>
                </c:pt>
                <c:pt idx="83">
                  <c:v>435.56712662237709</c:v>
                </c:pt>
                <c:pt idx="84">
                  <c:v>520.30363651653056</c:v>
                </c:pt>
                <c:pt idx="85">
                  <c:v>611.80690628133834</c:v>
                </c:pt>
                <c:pt idx="86">
                  <c:v>710.07693591680231</c:v>
                </c:pt>
                <c:pt idx="87">
                  <c:v>815.11372542292145</c:v>
                </c:pt>
                <c:pt idx="88">
                  <c:v>926.91727479969381</c:v>
                </c:pt>
                <c:pt idx="89">
                  <c:v>1045.4875840471234</c:v>
                </c:pt>
                <c:pt idx="90">
                  <c:v>1170.824653165208</c:v>
                </c:pt>
                <c:pt idx="91">
                  <c:v>1302.9284821539457</c:v>
                </c:pt>
                <c:pt idx="92">
                  <c:v>1441.7990710133408</c:v>
                </c:pt>
                <c:pt idx="93">
                  <c:v>1587.4364197433915</c:v>
                </c:pt>
                <c:pt idx="94">
                  <c:v>1739.840528344097</c:v>
                </c:pt>
                <c:pt idx="95">
                  <c:v>1899.0113968154553</c:v>
                </c:pt>
                <c:pt idx="96">
                  <c:v>2064.9490251574716</c:v>
                </c:pt>
                <c:pt idx="97">
                  <c:v>2237.653413370143</c:v>
                </c:pt>
                <c:pt idx="98">
                  <c:v>2417.1245614534664</c:v>
                </c:pt>
                <c:pt idx="99">
                  <c:v>2603.3624694074465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-1806.9499309474572</c:v>
                </c:pt>
                <c:pt idx="1">
                  <c:v>-1782.2691526184342</c:v>
                </c:pt>
                <c:pt idx="2">
                  <c:v>-1757.5883742894111</c:v>
                </c:pt>
                <c:pt idx="3">
                  <c:v>-1732.9075959603881</c:v>
                </c:pt>
                <c:pt idx="4">
                  <c:v>-1708.2268176313651</c:v>
                </c:pt>
                <c:pt idx="5">
                  <c:v>-1683.546039302342</c:v>
                </c:pt>
                <c:pt idx="6">
                  <c:v>-1658.865260973319</c:v>
                </c:pt>
                <c:pt idx="7">
                  <c:v>-1634.1844826442959</c:v>
                </c:pt>
                <c:pt idx="8">
                  <c:v>-1609.5037043152731</c:v>
                </c:pt>
                <c:pt idx="9">
                  <c:v>-1584.8229259862499</c:v>
                </c:pt>
                <c:pt idx="10">
                  <c:v>-1560.142147657227</c:v>
                </c:pt>
                <c:pt idx="11">
                  <c:v>-1535.4613693282038</c:v>
                </c:pt>
                <c:pt idx="12">
                  <c:v>-1510.780590999181</c:v>
                </c:pt>
                <c:pt idx="13">
                  <c:v>-1486.0998126701577</c:v>
                </c:pt>
                <c:pt idx="14">
                  <c:v>-1461.4190343411349</c:v>
                </c:pt>
                <c:pt idx="15">
                  <c:v>-1436.7382560121118</c:v>
                </c:pt>
                <c:pt idx="16">
                  <c:v>-1412.0574776830888</c:v>
                </c:pt>
                <c:pt idx="17">
                  <c:v>-1387.3766993540655</c:v>
                </c:pt>
                <c:pt idx="18">
                  <c:v>-1362.6959210250427</c:v>
                </c:pt>
                <c:pt idx="19">
                  <c:v>-1338.0151426960197</c:v>
                </c:pt>
                <c:pt idx="20">
                  <c:v>-1313.3343643669966</c:v>
                </c:pt>
                <c:pt idx="21">
                  <c:v>-1288.6535860379736</c:v>
                </c:pt>
                <c:pt idx="22">
                  <c:v>-1263.9728077089508</c:v>
                </c:pt>
                <c:pt idx="23">
                  <c:v>-1239.2920293799275</c:v>
                </c:pt>
                <c:pt idx="24">
                  <c:v>-1214.6112510509045</c:v>
                </c:pt>
                <c:pt idx="25">
                  <c:v>-1189.9304727218814</c:v>
                </c:pt>
                <c:pt idx="26">
                  <c:v>-1165.2496943928586</c:v>
                </c:pt>
                <c:pt idx="27">
                  <c:v>-1140.5689160638353</c:v>
                </c:pt>
                <c:pt idx="28">
                  <c:v>-1115.8881377348125</c:v>
                </c:pt>
                <c:pt idx="29">
                  <c:v>-1091.2073594057895</c:v>
                </c:pt>
                <c:pt idx="30">
                  <c:v>-1066.5265810767664</c:v>
                </c:pt>
                <c:pt idx="31">
                  <c:v>-1041.8458027477434</c:v>
                </c:pt>
                <c:pt idx="32">
                  <c:v>-1017.1650244187202</c:v>
                </c:pt>
                <c:pt idx="33">
                  <c:v>-992.48424608969719</c:v>
                </c:pt>
                <c:pt idx="34">
                  <c:v>-967.80346776067415</c:v>
                </c:pt>
                <c:pt idx="35">
                  <c:v>-943.12268943165111</c:v>
                </c:pt>
                <c:pt idx="36">
                  <c:v>-918.44191110262807</c:v>
                </c:pt>
                <c:pt idx="37">
                  <c:v>-893.76113277360514</c:v>
                </c:pt>
                <c:pt idx="38">
                  <c:v>-869.0803544445821</c:v>
                </c:pt>
                <c:pt idx="39">
                  <c:v>-844.39957611555906</c:v>
                </c:pt>
                <c:pt idx="40">
                  <c:v>-819.71879778653602</c:v>
                </c:pt>
                <c:pt idx="41">
                  <c:v>-795.03801945751297</c:v>
                </c:pt>
                <c:pt idx="42">
                  <c:v>-770.35724112848993</c:v>
                </c:pt>
                <c:pt idx="43">
                  <c:v>-745.67646279946689</c:v>
                </c:pt>
                <c:pt idx="44">
                  <c:v>-720.99568447044396</c:v>
                </c:pt>
                <c:pt idx="45">
                  <c:v>-696.31490614142081</c:v>
                </c:pt>
                <c:pt idx="46">
                  <c:v>-671.63412781239788</c:v>
                </c:pt>
                <c:pt idx="47">
                  <c:v>-646.95334948337472</c:v>
                </c:pt>
                <c:pt idx="48">
                  <c:v>-622.27257115435179</c:v>
                </c:pt>
                <c:pt idx="49">
                  <c:v>-597.59179282532887</c:v>
                </c:pt>
                <c:pt idx="50">
                  <c:v>-572.91101449630571</c:v>
                </c:pt>
                <c:pt idx="51">
                  <c:v>-548.23023616728278</c:v>
                </c:pt>
                <c:pt idx="52">
                  <c:v>-523.54945783825963</c:v>
                </c:pt>
                <c:pt idx="53">
                  <c:v>-498.8686795092367</c:v>
                </c:pt>
                <c:pt idx="54">
                  <c:v>-474.18790118021354</c:v>
                </c:pt>
                <c:pt idx="55">
                  <c:v>-449.50712285119062</c:v>
                </c:pt>
                <c:pt idx="56">
                  <c:v>-424.82634452216769</c:v>
                </c:pt>
                <c:pt idx="57">
                  <c:v>-400.14556619314453</c:v>
                </c:pt>
                <c:pt idx="58">
                  <c:v>-375.4647878641216</c:v>
                </c:pt>
                <c:pt idx="59">
                  <c:v>-350.78400953509845</c:v>
                </c:pt>
                <c:pt idx="60">
                  <c:v>-326.10323120607552</c:v>
                </c:pt>
                <c:pt idx="61">
                  <c:v>-301.42245287705236</c:v>
                </c:pt>
                <c:pt idx="62">
                  <c:v>-276.74167454802944</c:v>
                </c:pt>
                <c:pt idx="63">
                  <c:v>-252.06089621900628</c:v>
                </c:pt>
                <c:pt idx="64">
                  <c:v>-227.38011788998335</c:v>
                </c:pt>
                <c:pt idx="65">
                  <c:v>-202.69933956096042</c:v>
                </c:pt>
                <c:pt idx="66">
                  <c:v>-178.01856123193727</c:v>
                </c:pt>
                <c:pt idx="67">
                  <c:v>-153.33778290291434</c:v>
                </c:pt>
                <c:pt idx="68">
                  <c:v>-128.65700457389119</c:v>
                </c:pt>
                <c:pt idx="69">
                  <c:v>-103.97622624486824</c:v>
                </c:pt>
                <c:pt idx="70">
                  <c:v>-79.295447915845088</c:v>
                </c:pt>
                <c:pt idx="71">
                  <c:v>-54.61466958682216</c:v>
                </c:pt>
                <c:pt idx="72">
                  <c:v>-29.933891257798997</c:v>
                </c:pt>
                <c:pt idx="73">
                  <c:v>-5.2531129287760701</c:v>
                </c:pt>
                <c:pt idx="74">
                  <c:v>19.427665400246855</c:v>
                </c:pt>
                <c:pt idx="75">
                  <c:v>44.108443729270014</c:v>
                </c:pt>
                <c:pt idx="76">
                  <c:v>68.78922205829295</c:v>
                </c:pt>
                <c:pt idx="77">
                  <c:v>93.470000387316105</c:v>
                </c:pt>
                <c:pt idx="78">
                  <c:v>118.15077871633903</c:v>
                </c:pt>
                <c:pt idx="79">
                  <c:v>142.83155704536219</c:v>
                </c:pt>
                <c:pt idx="80">
                  <c:v>167.51233537438512</c:v>
                </c:pt>
                <c:pt idx="81">
                  <c:v>192.19311370340805</c:v>
                </c:pt>
                <c:pt idx="82">
                  <c:v>216.8738920324312</c:v>
                </c:pt>
                <c:pt idx="83">
                  <c:v>241.55467036145413</c:v>
                </c:pt>
                <c:pt idx="84">
                  <c:v>266.23544869047731</c:v>
                </c:pt>
                <c:pt idx="85">
                  <c:v>290.91622701950024</c:v>
                </c:pt>
                <c:pt idx="86">
                  <c:v>315.5970053485234</c:v>
                </c:pt>
                <c:pt idx="87">
                  <c:v>340.27778367754655</c:v>
                </c:pt>
                <c:pt idx="88">
                  <c:v>364.95856200656925</c:v>
                </c:pt>
                <c:pt idx="89">
                  <c:v>389.63934033559241</c:v>
                </c:pt>
                <c:pt idx="90">
                  <c:v>414.32011866461556</c:v>
                </c:pt>
                <c:pt idx="91">
                  <c:v>439.00089699363826</c:v>
                </c:pt>
                <c:pt idx="92">
                  <c:v>463.68167532266142</c:v>
                </c:pt>
                <c:pt idx="93">
                  <c:v>488.36245365168458</c:v>
                </c:pt>
                <c:pt idx="94">
                  <c:v>513.04323198070767</c:v>
                </c:pt>
                <c:pt idx="95">
                  <c:v>537.72401030973037</c:v>
                </c:pt>
                <c:pt idx="96">
                  <c:v>562.40478863875353</c:v>
                </c:pt>
                <c:pt idx="97">
                  <c:v>587.0855669677768</c:v>
                </c:pt>
                <c:pt idx="98">
                  <c:v>611.76634529679939</c:v>
                </c:pt>
                <c:pt idx="99">
                  <c:v>636.44712362582231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3127.6752363176042</c:v>
                </c:pt>
                <c:pt idx="1">
                  <c:v>3127.6752363176042</c:v>
                </c:pt>
                <c:pt idx="2">
                  <c:v>3127.6752363176042</c:v>
                </c:pt>
                <c:pt idx="3">
                  <c:v>3127.6752363176042</c:v>
                </c:pt>
                <c:pt idx="4">
                  <c:v>3127.6593877335035</c:v>
                </c:pt>
                <c:pt idx="5">
                  <c:v>3127.537616871793</c:v>
                </c:pt>
                <c:pt idx="6">
                  <c:v>3127.2957178028046</c:v>
                </c:pt>
                <c:pt idx="7">
                  <c:v>3126.9336905265386</c:v>
                </c:pt>
                <c:pt idx="8">
                  <c:v>3126.4515350429951</c:v>
                </c:pt>
                <c:pt idx="9">
                  <c:v>3125.8492513521742</c:v>
                </c:pt>
                <c:pt idx="10">
                  <c:v>3125.1268394540757</c:v>
                </c:pt>
                <c:pt idx="11">
                  <c:v>3124.2842993486993</c:v>
                </c:pt>
                <c:pt idx="12">
                  <c:v>3123.3216310360458</c:v>
                </c:pt>
                <c:pt idx="13">
                  <c:v>3122.2388345161144</c:v>
                </c:pt>
                <c:pt idx="14">
                  <c:v>3121.0359097889054</c:v>
                </c:pt>
                <c:pt idx="15">
                  <c:v>3119.7128568544194</c:v>
                </c:pt>
                <c:pt idx="16">
                  <c:v>3118.2696757126555</c:v>
                </c:pt>
                <c:pt idx="17">
                  <c:v>3116.7063663636141</c:v>
                </c:pt>
                <c:pt idx="18">
                  <c:v>3115.0229288072946</c:v>
                </c:pt>
                <c:pt idx="19">
                  <c:v>3113.2193630436982</c:v>
                </c:pt>
                <c:pt idx="20">
                  <c:v>3111.2956690728238</c:v>
                </c:pt>
                <c:pt idx="21">
                  <c:v>3109.2518468946719</c:v>
                </c:pt>
                <c:pt idx="22">
                  <c:v>3107.0878965092429</c:v>
                </c:pt>
                <c:pt idx="23">
                  <c:v>3104.803817916536</c:v>
                </c:pt>
                <c:pt idx="24">
                  <c:v>3102.3996111165507</c:v>
                </c:pt>
                <c:pt idx="25">
                  <c:v>3099.8752761092887</c:v>
                </c:pt>
                <c:pt idx="26">
                  <c:v>3097.2308128947493</c:v>
                </c:pt>
                <c:pt idx="27">
                  <c:v>3094.4662214729319</c:v>
                </c:pt>
                <c:pt idx="28">
                  <c:v>3091.5815018438375</c:v>
                </c:pt>
                <c:pt idx="29">
                  <c:v>3088.5766540074651</c:v>
                </c:pt>
                <c:pt idx="30">
                  <c:v>3085.4516779638152</c:v>
                </c:pt>
                <c:pt idx="31">
                  <c:v>3082.2065737128878</c:v>
                </c:pt>
                <c:pt idx="32">
                  <c:v>3078.8413412546829</c:v>
                </c:pt>
                <c:pt idx="33">
                  <c:v>3075.3559805892005</c:v>
                </c:pt>
                <c:pt idx="34">
                  <c:v>3071.7504917164401</c:v>
                </c:pt>
                <c:pt idx="35">
                  <c:v>3068.0248746364023</c:v>
                </c:pt>
                <c:pt idx="36">
                  <c:v>3064.1791293490874</c:v>
                </c:pt>
                <c:pt idx="37">
                  <c:v>3060.2132558544945</c:v>
                </c:pt>
                <c:pt idx="38">
                  <c:v>3056.1272541526241</c:v>
                </c:pt>
                <c:pt idx="39">
                  <c:v>3051.9211242434758</c:v>
                </c:pt>
                <c:pt idx="40">
                  <c:v>3047.5948661270504</c:v>
                </c:pt>
                <c:pt idx="41">
                  <c:v>3043.1484798033475</c:v>
                </c:pt>
                <c:pt idx="42">
                  <c:v>3038.5819652723667</c:v>
                </c:pt>
                <c:pt idx="43">
                  <c:v>3033.8953225341083</c:v>
                </c:pt>
                <c:pt idx="44">
                  <c:v>3029.0885515885725</c:v>
                </c:pt>
                <c:pt idx="45">
                  <c:v>3024.1616524357596</c:v>
                </c:pt>
                <c:pt idx="46">
                  <c:v>3019.1146250756688</c:v>
                </c:pt>
                <c:pt idx="47">
                  <c:v>3013.9474695082999</c:v>
                </c:pt>
                <c:pt idx="48">
                  <c:v>3008.6601857336541</c:v>
                </c:pt>
                <c:pt idx="49">
                  <c:v>3003.2527737517303</c:v>
                </c:pt>
                <c:pt idx="50">
                  <c:v>2997.725233562529</c:v>
                </c:pt>
                <c:pt idx="51">
                  <c:v>2992.0775651660506</c:v>
                </c:pt>
                <c:pt idx="52">
                  <c:v>2986.3097685622943</c:v>
                </c:pt>
                <c:pt idx="53">
                  <c:v>2980.42184375126</c:v>
                </c:pt>
                <c:pt idx="54">
                  <c:v>2974.4137907329491</c:v>
                </c:pt>
                <c:pt idx="55">
                  <c:v>2968.2856095073598</c:v>
                </c:pt>
                <c:pt idx="56">
                  <c:v>2962.0373000744935</c:v>
                </c:pt>
                <c:pt idx="57">
                  <c:v>2955.6688624343492</c:v>
                </c:pt>
                <c:pt idx="58">
                  <c:v>2949.1802965869274</c:v>
                </c:pt>
                <c:pt idx="59">
                  <c:v>2942.5716025322286</c:v>
                </c:pt>
                <c:pt idx="60">
                  <c:v>2935.8427802702513</c:v>
                </c:pt>
                <c:pt idx="61">
                  <c:v>2928.993829800997</c:v>
                </c:pt>
                <c:pt idx="62">
                  <c:v>2922.0247511244652</c:v>
                </c:pt>
                <c:pt idx="63">
                  <c:v>2914.9355442406554</c:v>
                </c:pt>
                <c:pt idx="64">
                  <c:v>2907.7262091495681</c:v>
                </c:pt>
                <c:pt idx="65">
                  <c:v>2900.3967458512038</c:v>
                </c:pt>
                <c:pt idx="66">
                  <c:v>2892.9471543455616</c:v>
                </c:pt>
                <c:pt idx="67">
                  <c:v>2885.3774346326422</c:v>
                </c:pt>
                <c:pt idx="68">
                  <c:v>2877.6875867124445</c:v>
                </c:pt>
                <c:pt idx="69">
                  <c:v>2870.5797064904946</c:v>
                </c:pt>
                <c:pt idx="70">
                  <c:v>2865.5901601994806</c:v>
                </c:pt>
                <c:pt idx="71">
                  <c:v>2862.7731206499352</c:v>
                </c:pt>
                <c:pt idx="72">
                  <c:v>2862.1285878418589</c:v>
                </c:pt>
                <c:pt idx="73">
                  <c:v>2863.6565617752512</c:v>
                </c:pt>
                <c:pt idx="74">
                  <c:v>2867.3570424501122</c:v>
                </c:pt>
                <c:pt idx="75">
                  <c:v>2873.2300298664422</c:v>
                </c:pt>
                <c:pt idx="76">
                  <c:v>2881.2755240242409</c:v>
                </c:pt>
                <c:pt idx="77">
                  <c:v>2891.4935249235082</c:v>
                </c:pt>
                <c:pt idx="78">
                  <c:v>2903.8840325642441</c:v>
                </c:pt>
                <c:pt idx="79">
                  <c:v>2918.4470469464491</c:v>
                </c:pt>
                <c:pt idx="80">
                  <c:v>2935.1825680701231</c:v>
                </c:pt>
                <c:pt idx="81">
                  <c:v>2954.0905959352654</c:v>
                </c:pt>
                <c:pt idx="82">
                  <c:v>2975.1711305418767</c:v>
                </c:pt>
                <c:pt idx="83">
                  <c:v>2998.4241718899571</c:v>
                </c:pt>
                <c:pt idx="84">
                  <c:v>3023.8497199795061</c:v>
                </c:pt>
                <c:pt idx="85">
                  <c:v>3051.4477748105232</c:v>
                </c:pt>
                <c:pt idx="86">
                  <c:v>3081.21833638301</c:v>
                </c:pt>
                <c:pt idx="87">
                  <c:v>3113.1614046969653</c:v>
                </c:pt>
                <c:pt idx="88">
                  <c:v>3147.2769797523888</c:v>
                </c:pt>
                <c:pt idx="89">
                  <c:v>3183.5650615492818</c:v>
                </c:pt>
                <c:pt idx="90">
                  <c:v>3222.0256500876435</c:v>
                </c:pt>
                <c:pt idx="91">
                  <c:v>3262.6587453674733</c:v>
                </c:pt>
                <c:pt idx="92">
                  <c:v>3305.4643473887727</c:v>
                </c:pt>
                <c:pt idx="93">
                  <c:v>3350.4424561515407</c:v>
                </c:pt>
                <c:pt idx="94">
                  <c:v>3397.5930716557777</c:v>
                </c:pt>
                <c:pt idx="95">
                  <c:v>3446.9161939014825</c:v>
                </c:pt>
                <c:pt idx="96">
                  <c:v>3498.4118228886568</c:v>
                </c:pt>
                <c:pt idx="97">
                  <c:v>3552.0799586173007</c:v>
                </c:pt>
                <c:pt idx="98">
                  <c:v>3607.9206010874113</c:v>
                </c:pt>
                <c:pt idx="99">
                  <c:v>3665.933750298992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9"/>
  <sheetViews>
    <sheetView showGridLines="0" zoomScaleNormal="100" workbookViewId="0">
      <pane ySplit="1" topLeftCell="A102" activePane="bottomLeft" state="frozen"/>
      <selection pane="bottomLeft" activeCell="G144" sqref="G14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">
        <v>101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">
        <v>103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">
        <v>102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30°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5" t="s">
        <v>321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-2398.1342643304379</v>
      </c>
      <c r="P66" s="71">
        <v>-2357.7747755894948</v>
      </c>
      <c r="Q66" s="71">
        <v>-2317.4152868485526</v>
      </c>
      <c r="R66" s="71">
        <v>-2277.0557981076095</v>
      </c>
      <c r="S66" s="71">
        <v>-2236.6963093666673</v>
      </c>
      <c r="T66" s="71">
        <v>-2196.3368206257242</v>
      </c>
      <c r="U66" s="71">
        <v>-2155.9773318847815</v>
      </c>
      <c r="V66" s="71">
        <v>-2115.6178431438389</v>
      </c>
      <c r="W66" s="71">
        <v>-2075.2583544028962</v>
      </c>
      <c r="X66" s="71">
        <v>-2034.8988656619533</v>
      </c>
      <c r="Y66" s="71">
        <v>-1994.5393769210107</v>
      </c>
      <c r="Z66" s="71">
        <v>-1954.1798881800678</v>
      </c>
      <c r="AA66" s="71">
        <v>-1913.8203994391254</v>
      </c>
      <c r="AB66" s="71">
        <v>-1873.4609106981825</v>
      </c>
      <c r="AC66" s="71">
        <v>-1833.1014219572398</v>
      </c>
      <c r="AD66" s="71">
        <v>-1792.741933216297</v>
      </c>
      <c r="AE66" s="71">
        <v>-1752.3824444753541</v>
      </c>
      <c r="AF66" s="71">
        <v>-1712.0229557344117</v>
      </c>
      <c r="AG66" s="71">
        <v>-1671.6634669934688</v>
      </c>
      <c r="AH66" s="71">
        <v>-1631.3039782525261</v>
      </c>
      <c r="AI66" s="71">
        <v>-1590.9444895115835</v>
      </c>
      <c r="AJ66" s="71">
        <v>-1550.5850007706406</v>
      </c>
      <c r="AK66" s="71">
        <v>-1510.2255120296979</v>
      </c>
      <c r="AL66" s="71">
        <v>-1469.8660232887553</v>
      </c>
      <c r="AM66" s="71">
        <v>-1429.5065345478126</v>
      </c>
      <c r="AN66" s="71">
        <v>-1389.1470458068698</v>
      </c>
      <c r="AO66" s="71">
        <v>-1348.7875570659269</v>
      </c>
      <c r="AP66" s="71">
        <v>-1308.4280683249842</v>
      </c>
      <c r="AQ66" s="71">
        <v>-1268.0685795840416</v>
      </c>
      <c r="AR66" s="71">
        <v>-1227.7090908430989</v>
      </c>
      <c r="AS66" s="71">
        <v>-1187.349602102156</v>
      </c>
      <c r="AT66" s="71">
        <v>-1146.9901133612134</v>
      </c>
      <c r="AU66" s="71">
        <v>-1106.6306246202707</v>
      </c>
      <c r="AV66" s="71">
        <v>-1066.2711358793281</v>
      </c>
      <c r="AW66" s="71">
        <v>-1025.9116471383854</v>
      </c>
      <c r="AX66" s="71">
        <v>-985.55215839744244</v>
      </c>
      <c r="AY66" s="71">
        <v>-945.19266965649979</v>
      </c>
      <c r="AZ66" s="71">
        <v>-904.83318091555714</v>
      </c>
      <c r="BA66" s="71">
        <v>-864.47369217461437</v>
      </c>
      <c r="BB66" s="71">
        <v>-824.11420343367149</v>
      </c>
      <c r="BC66" s="71">
        <v>-783.75471469272884</v>
      </c>
      <c r="BD66" s="71">
        <v>-743.39522595178619</v>
      </c>
      <c r="BE66" s="71">
        <v>-703.03573721084354</v>
      </c>
      <c r="BF66" s="71">
        <v>-662.67624846990077</v>
      </c>
      <c r="BG66" s="71">
        <v>-622.31675972895789</v>
      </c>
      <c r="BH66" s="71">
        <v>-581.95727098801524</v>
      </c>
      <c r="BI66" s="71">
        <v>-541.59778224707259</v>
      </c>
      <c r="BJ66" s="71">
        <v>-501.23829350612988</v>
      </c>
      <c r="BK66" s="71">
        <v>-460.87880476518723</v>
      </c>
      <c r="BL66" s="71">
        <v>-420.51931602424429</v>
      </c>
      <c r="BM66" s="71">
        <v>-380.15982728330164</v>
      </c>
      <c r="BN66" s="71">
        <v>-339.80033854235893</v>
      </c>
      <c r="BO66" s="71">
        <v>-299.44084980141605</v>
      </c>
      <c r="BP66" s="71">
        <v>-259.08136106047363</v>
      </c>
      <c r="BQ66" s="71">
        <v>-218.72187231953069</v>
      </c>
      <c r="BR66" s="71">
        <v>-178.36238357858778</v>
      </c>
      <c r="BS66" s="71">
        <v>-138.00289483764536</v>
      </c>
      <c r="BT66" s="71">
        <v>-97.643406096702435</v>
      </c>
      <c r="BU66" s="71">
        <v>-57.283917355760003</v>
      </c>
      <c r="BV66" s="71">
        <v>-16.924428614817096</v>
      </c>
      <c r="BW66" s="71">
        <v>23.435060126125812</v>
      </c>
      <c r="BX66" s="71">
        <v>63.794548867068251</v>
      </c>
      <c r="BY66" s="71">
        <v>104.15403760801117</v>
      </c>
      <c r="BZ66" s="71">
        <v>144.5135263489536</v>
      </c>
      <c r="CA66" s="71">
        <v>184.87301508989651</v>
      </c>
      <c r="CB66" s="71">
        <v>225.23250383083942</v>
      </c>
      <c r="CC66" s="71">
        <v>265.59199257178187</v>
      </c>
      <c r="CD66" s="71">
        <v>305.95148131272475</v>
      </c>
      <c r="CE66" s="71">
        <v>346.31097005366718</v>
      </c>
      <c r="CF66" s="71">
        <v>386.67045879461011</v>
      </c>
      <c r="CG66" s="71">
        <v>427.02994753555299</v>
      </c>
      <c r="CH66" s="71">
        <v>467.38943627649547</v>
      </c>
      <c r="CI66" s="71">
        <v>507.74892501743835</v>
      </c>
      <c r="CJ66" s="71">
        <v>548.10841375838083</v>
      </c>
      <c r="CK66" s="71">
        <v>588.46790249932371</v>
      </c>
      <c r="CL66" s="71">
        <v>628.82739124026659</v>
      </c>
      <c r="CM66" s="71">
        <v>669.18687998120902</v>
      </c>
      <c r="CN66" s="71">
        <v>709.54636872215201</v>
      </c>
      <c r="CO66" s="71">
        <v>749.90585746309489</v>
      </c>
      <c r="CP66" s="71">
        <v>790.26534620403731</v>
      </c>
      <c r="CQ66" s="71">
        <v>830.62483494498019</v>
      </c>
      <c r="CR66" s="71">
        <v>870.98432368592262</v>
      </c>
      <c r="CS66" s="71">
        <v>911.34381242686561</v>
      </c>
      <c r="CT66" s="71">
        <v>951.70330116780849</v>
      </c>
      <c r="CU66" s="71">
        <v>992.06278990875091</v>
      </c>
      <c r="CV66" s="71">
        <v>1032.4222786496939</v>
      </c>
      <c r="CW66" s="71">
        <v>1072.7817673906363</v>
      </c>
      <c r="CX66" s="71">
        <v>1113.1412561315792</v>
      </c>
      <c r="CY66" s="71">
        <v>1153.5007448725221</v>
      </c>
      <c r="CZ66" s="71">
        <v>1193.8602336134645</v>
      </c>
      <c r="DA66" s="71">
        <v>1234.2197223544074</v>
      </c>
      <c r="DB66" s="71">
        <v>1274.5792110953498</v>
      </c>
      <c r="DC66" s="71">
        <v>1314.9386998362927</v>
      </c>
      <c r="DD66" s="71">
        <v>1355.2981885772356</v>
      </c>
      <c r="DE66" s="71">
        <v>1395.6576773181782</v>
      </c>
      <c r="DF66" s="71">
        <v>1436.0171660591211</v>
      </c>
      <c r="DG66" s="71">
        <v>1476.3766548000635</v>
      </c>
      <c r="DH66" s="71">
        <v>1516.7361435410064</v>
      </c>
      <c r="DI66" s="71">
        <v>1557.0956322819493</v>
      </c>
      <c r="DJ66" s="71">
        <v>1597.4551210228919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2862.8728888178589</v>
      </c>
      <c r="P67" s="71">
        <v>2862.8728888178589</v>
      </c>
      <c r="Q67" s="71">
        <v>2862.8728888178589</v>
      </c>
      <c r="R67" s="71">
        <v>2862.8730219798999</v>
      </c>
      <c r="S67" s="71">
        <v>2862.8791642229917</v>
      </c>
      <c r="T67" s="71">
        <v>2862.894467053954</v>
      </c>
      <c r="U67" s="71">
        <v>2862.9189304727875</v>
      </c>
      <c r="V67" s="71">
        <v>2862.9525544794919</v>
      </c>
      <c r="W67" s="71">
        <v>2862.9953390740675</v>
      </c>
      <c r="X67" s="71">
        <v>2863.0472842565136</v>
      </c>
      <c r="Y67" s="71">
        <v>2863.1083900268313</v>
      </c>
      <c r="Z67" s="71">
        <v>2863.1786563850205</v>
      </c>
      <c r="AA67" s="71">
        <v>2863.2580833310803</v>
      </c>
      <c r="AB67" s="71">
        <v>2863.3466708650108</v>
      </c>
      <c r="AC67" s="71">
        <v>2863.4444189868127</v>
      </c>
      <c r="AD67" s="71">
        <v>2863.5513276964853</v>
      </c>
      <c r="AE67" s="71">
        <v>2863.6673969940298</v>
      </c>
      <c r="AF67" s="71">
        <v>2863.7926268794445</v>
      </c>
      <c r="AG67" s="71">
        <v>2863.9270173527307</v>
      </c>
      <c r="AH67" s="71">
        <v>2864.0705684138875</v>
      </c>
      <c r="AI67" s="71">
        <v>2864.2232800629163</v>
      </c>
      <c r="AJ67" s="71">
        <v>2864.3851522998152</v>
      </c>
      <c r="AK67" s="71">
        <v>2864.5561851245857</v>
      </c>
      <c r="AL67" s="71">
        <v>2864.7363785372268</v>
      </c>
      <c r="AM67" s="71">
        <v>2864.9257325377393</v>
      </c>
      <c r="AN67" s="71">
        <v>2865.124247126123</v>
      </c>
      <c r="AO67" s="71">
        <v>2865.3319223023773</v>
      </c>
      <c r="AP67" s="71">
        <v>2865.5487580665035</v>
      </c>
      <c r="AQ67" s="71">
        <v>2865.7747544184999</v>
      </c>
      <c r="AR67" s="71">
        <v>2866.0099113583678</v>
      </c>
      <c r="AS67" s="71">
        <v>2866.2542288861064</v>
      </c>
      <c r="AT67" s="71">
        <v>2866.5077070017164</v>
      </c>
      <c r="AU67" s="71">
        <v>2866.7703457051971</v>
      </c>
      <c r="AV67" s="71">
        <v>2867.0421449965488</v>
      </c>
      <c r="AW67" s="71">
        <v>2867.3231048757721</v>
      </c>
      <c r="AX67" s="71">
        <v>2867.6132253428664</v>
      </c>
      <c r="AY67" s="71">
        <v>2867.9125063978313</v>
      </c>
      <c r="AZ67" s="71">
        <v>2868.2209480406673</v>
      </c>
      <c r="BA67" s="71">
        <v>2868.5385502713752</v>
      </c>
      <c r="BB67" s="71">
        <v>2868.8653130899534</v>
      </c>
      <c r="BC67" s="71">
        <v>2869.2012364964025</v>
      </c>
      <c r="BD67" s="71">
        <v>2869.5463204907228</v>
      </c>
      <c r="BE67" s="71">
        <v>2869.9005650729146</v>
      </c>
      <c r="BF67" s="71">
        <v>2870.2639702429769</v>
      </c>
      <c r="BG67" s="71">
        <v>2870.6365360009108</v>
      </c>
      <c r="BH67" s="71">
        <v>2871.0182623467153</v>
      </c>
      <c r="BI67" s="71">
        <v>2871.4091492803914</v>
      </c>
      <c r="BJ67" s="71">
        <v>2871.809196801938</v>
      </c>
      <c r="BK67" s="71">
        <v>2872.2184049113557</v>
      </c>
      <c r="BL67" s="71">
        <v>2872.6367736086445</v>
      </c>
      <c r="BM67" s="71">
        <v>2873.0643028938048</v>
      </c>
      <c r="BN67" s="71">
        <v>2873.5009927668357</v>
      </c>
      <c r="BO67" s="71">
        <v>2873.9468432277376</v>
      </c>
      <c r="BP67" s="71">
        <v>2874.4018542765107</v>
      </c>
      <c r="BQ67" s="71">
        <v>2874.8660259131552</v>
      </c>
      <c r="BR67" s="71">
        <v>2875.3393581376704</v>
      </c>
      <c r="BS67" s="71">
        <v>2875.8218509500566</v>
      </c>
      <c r="BT67" s="71">
        <v>2876.4816514996096</v>
      </c>
      <c r="BU67" s="71">
        <v>2877.9280062967491</v>
      </c>
      <c r="BV67" s="71">
        <v>2880.2162339869324</v>
      </c>
      <c r="BW67" s="71">
        <v>2883.3463345701584</v>
      </c>
      <c r="BX67" s="71">
        <v>2887.3183080464278</v>
      </c>
      <c r="BY67" s="71">
        <v>2892.1321544157404</v>
      </c>
      <c r="BZ67" s="71">
        <v>2897.7878736780958</v>
      </c>
      <c r="CA67" s="71">
        <v>2904.285465833495</v>
      </c>
      <c r="CB67" s="71">
        <v>2911.624930881937</v>
      </c>
      <c r="CC67" s="71">
        <v>2919.8062688234227</v>
      </c>
      <c r="CD67" s="71">
        <v>2928.8294796579512</v>
      </c>
      <c r="CE67" s="71">
        <v>2938.694563385523</v>
      </c>
      <c r="CF67" s="71">
        <v>2949.4015200061385</v>
      </c>
      <c r="CG67" s="71">
        <v>2960.9503495197969</v>
      </c>
      <c r="CH67" s="71">
        <v>2973.341051926498</v>
      </c>
      <c r="CI67" s="71">
        <v>2986.5736272262429</v>
      </c>
      <c r="CJ67" s="71">
        <v>3000.6480754190306</v>
      </c>
      <c r="CK67" s="71">
        <v>3015.5643965048616</v>
      </c>
      <c r="CL67" s="71">
        <v>3031.3225904837363</v>
      </c>
      <c r="CM67" s="71">
        <v>3047.9226573556539</v>
      </c>
      <c r="CN67" s="71">
        <v>3065.3645971206147</v>
      </c>
      <c r="CO67" s="71">
        <v>3083.6484097786192</v>
      </c>
      <c r="CP67" s="71">
        <v>3102.7740953296661</v>
      </c>
      <c r="CQ67" s="71">
        <v>3122.7416537737568</v>
      </c>
      <c r="CR67" s="71">
        <v>3143.5510851108902</v>
      </c>
      <c r="CS67" s="71">
        <v>3165.2023893410674</v>
      </c>
      <c r="CT67" s="71">
        <v>3187.6955664642878</v>
      </c>
      <c r="CU67" s="71">
        <v>3211.0306164805506</v>
      </c>
      <c r="CV67" s="71">
        <v>3235.2075393898576</v>
      </c>
      <c r="CW67" s="71">
        <v>3260.2263351922074</v>
      </c>
      <c r="CX67" s="71">
        <v>3286.0870038876001</v>
      </c>
      <c r="CY67" s="71">
        <v>3312.7895454760364</v>
      </c>
      <c r="CZ67" s="71">
        <v>3340.3339599575156</v>
      </c>
      <c r="DA67" s="71">
        <v>3368.720247332039</v>
      </c>
      <c r="DB67" s="71">
        <v>3397.9484075996047</v>
      </c>
      <c r="DC67" s="71">
        <v>3428.0184407602137</v>
      </c>
      <c r="DD67" s="71">
        <v>3458.9303468138664</v>
      </c>
      <c r="DE67" s="71">
        <v>3490.684125760562</v>
      </c>
      <c r="DF67" s="71">
        <v>3523.2797776003003</v>
      </c>
      <c r="DG67" s="71">
        <v>3556.7173023330824</v>
      </c>
      <c r="DH67" s="71">
        <v>3590.9966999589078</v>
      </c>
      <c r="DI67" s="71">
        <v>3626.1179704777765</v>
      </c>
      <c r="DJ67" s="71">
        <v>3662.0811138896879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-135.54318227464222</v>
      </c>
      <c r="P68" s="71">
        <v>-135.54318227464222</v>
      </c>
      <c r="Q68" s="71">
        <v>-135.54318227464222</v>
      </c>
      <c r="R68" s="71">
        <v>-135.54190567508613</v>
      </c>
      <c r="S68" s="71">
        <v>-135.48302114077572</v>
      </c>
      <c r="T68" s="71">
        <v>-135.33631576597088</v>
      </c>
      <c r="U68" s="71">
        <v>-135.10178955067167</v>
      </c>
      <c r="V68" s="71">
        <v>-134.77944249487811</v>
      </c>
      <c r="W68" s="71">
        <v>-134.36927459859015</v>
      </c>
      <c r="X68" s="71">
        <v>-133.87128586180782</v>
      </c>
      <c r="Y68" s="71">
        <v>-133.28547628453109</v>
      </c>
      <c r="Z68" s="71">
        <v>-132.61184586676001</v>
      </c>
      <c r="AA68" s="71">
        <v>-131.85039460849455</v>
      </c>
      <c r="AB68" s="71">
        <v>-131.0011225097347</v>
      </c>
      <c r="AC68" s="71">
        <v>-130.0640295704805</v>
      </c>
      <c r="AD68" s="71">
        <v>-129.03911579073187</v>
      </c>
      <c r="AE68" s="71">
        <v>-127.9263811704889</v>
      </c>
      <c r="AF68" s="71">
        <v>-126.72582570975155</v>
      </c>
      <c r="AG68" s="71">
        <v>-125.4374494085198</v>
      </c>
      <c r="AH68" s="71">
        <v>-124.0612522667937</v>
      </c>
      <c r="AI68" s="71">
        <v>-122.59723428457323</v>
      </c>
      <c r="AJ68" s="71">
        <v>-121.04539546185835</v>
      </c>
      <c r="AK68" s="71">
        <v>-119.40573579864912</v>
      </c>
      <c r="AL68" s="71">
        <v>-117.67825529494549</v>
      </c>
      <c r="AM68" s="71">
        <v>-115.8629539507475</v>
      </c>
      <c r="AN68" s="71">
        <v>-113.9598317660551</v>
      </c>
      <c r="AO68" s="71">
        <v>-111.96888874086835</v>
      </c>
      <c r="AP68" s="71">
        <v>-109.89012487518723</v>
      </c>
      <c r="AQ68" s="71">
        <v>-107.72354016901173</v>
      </c>
      <c r="AR68" s="71">
        <v>-105.46913462234184</v>
      </c>
      <c r="AS68" s="71">
        <v>-103.12690823517757</v>
      </c>
      <c r="AT68" s="71">
        <v>-100.6968610075189</v>
      </c>
      <c r="AU68" s="71">
        <v>-98.178992939365898</v>
      </c>
      <c r="AV68" s="71">
        <v>-95.573304030718489</v>
      </c>
      <c r="AW68" s="71">
        <v>-92.879794281576721</v>
      </c>
      <c r="AX68" s="71">
        <v>-90.098463691940552</v>
      </c>
      <c r="AY68" s="71">
        <v>-87.229312261810037</v>
      </c>
      <c r="AZ68" s="71">
        <v>-84.272339991185135</v>
      </c>
      <c r="BA68" s="71">
        <v>-81.227546880065844</v>
      </c>
      <c r="BB68" s="71">
        <v>-78.094932928452153</v>
      </c>
      <c r="BC68" s="71">
        <v>-74.874498136344116</v>
      </c>
      <c r="BD68" s="71">
        <v>-71.566242503741691</v>
      </c>
      <c r="BE68" s="71">
        <v>-68.170166030644907</v>
      </c>
      <c r="BF68" s="71">
        <v>-64.686268717053736</v>
      </c>
      <c r="BG68" s="71">
        <v>-61.114550562968155</v>
      </c>
      <c r="BH68" s="71">
        <v>-57.45501156838823</v>
      </c>
      <c r="BI68" s="71">
        <v>-53.707651733313924</v>
      </c>
      <c r="BJ68" s="71">
        <v>-49.872471057745244</v>
      </c>
      <c r="BK68" s="71">
        <v>-45.949469541682177</v>
      </c>
      <c r="BL68" s="71">
        <v>-41.938647185124715</v>
      </c>
      <c r="BM68" s="71">
        <v>-37.840003988072901</v>
      </c>
      <c r="BN68" s="71">
        <v>-33.653539950526707</v>
      </c>
      <c r="BO68" s="71">
        <v>-29.37925507248611</v>
      </c>
      <c r="BP68" s="71">
        <v>-25.017149353951186</v>
      </c>
      <c r="BQ68" s="71">
        <v>-20.567222794921832</v>
      </c>
      <c r="BR68" s="71">
        <v>-16.029475395398102</v>
      </c>
      <c r="BS68" s="71">
        <v>-11.403907155380047</v>
      </c>
      <c r="BT68" s="71">
        <v>-6.1787579159572275</v>
      </c>
      <c r="BU68" s="71">
        <v>1.5002296938385555</v>
      </c>
      <c r="BV68" s="71">
        <v>11.801419389408313</v>
      </c>
      <c r="BW68" s="71">
        <v>24.724811170751963</v>
      </c>
      <c r="BX68" s="71">
        <v>40.270405037869324</v>
      </c>
      <c r="BY68" s="71">
        <v>58.438200990760734</v>
      </c>
      <c r="BZ68" s="71">
        <v>79.228199029425795</v>
      </c>
      <c r="CA68" s="71">
        <v>102.64039915386498</v>
      </c>
      <c r="CB68" s="71">
        <v>128.67480136407806</v>
      </c>
      <c r="CC68" s="71">
        <v>157.33140566006469</v>
      </c>
      <c r="CD68" s="71">
        <v>188.61021204182552</v>
      </c>
      <c r="CE68" s="71">
        <v>222.51122050935987</v>
      </c>
      <c r="CF68" s="71">
        <v>259.03443106266843</v>
      </c>
      <c r="CG68" s="71">
        <v>298.17984370175094</v>
      </c>
      <c r="CH68" s="71">
        <v>339.94745842660683</v>
      </c>
      <c r="CI68" s="71">
        <v>384.33727523723707</v>
      </c>
      <c r="CJ68" s="71">
        <v>431.34929413364074</v>
      </c>
      <c r="CK68" s="71">
        <v>480.9835151158187</v>
      </c>
      <c r="CL68" s="71">
        <v>533.23993818377073</v>
      </c>
      <c r="CM68" s="71">
        <v>588.11856333749586</v>
      </c>
      <c r="CN68" s="71">
        <v>645.61939057699556</v>
      </c>
      <c r="CO68" s="71">
        <v>705.74241990226915</v>
      </c>
      <c r="CP68" s="71">
        <v>768.48765131331584</v>
      </c>
      <c r="CQ68" s="71">
        <v>833.8550848101371</v>
      </c>
      <c r="CR68" s="71">
        <v>901.8447203927318</v>
      </c>
      <c r="CS68" s="71">
        <v>972.45655806110085</v>
      </c>
      <c r="CT68" s="71">
        <v>1045.6905978152436</v>
      </c>
      <c r="CU68" s="71">
        <v>1121.5468396551596</v>
      </c>
      <c r="CV68" s="71">
        <v>1200.0252835808506</v>
      </c>
      <c r="CW68" s="71">
        <v>1281.1259295923142</v>
      </c>
      <c r="CX68" s="71">
        <v>1364.8487776895529</v>
      </c>
      <c r="CY68" s="71">
        <v>1451.1938278725654</v>
      </c>
      <c r="CZ68" s="71">
        <v>1540.1610801413506</v>
      </c>
      <c r="DA68" s="71">
        <v>1631.7505344959109</v>
      </c>
      <c r="DB68" s="71">
        <v>1725.9621909362436</v>
      </c>
      <c r="DC68" s="71">
        <v>1822.7960494623517</v>
      </c>
      <c r="DD68" s="71">
        <v>1922.2521100742335</v>
      </c>
      <c r="DE68" s="71">
        <v>2024.3303727718881</v>
      </c>
      <c r="DF68" s="71">
        <v>2129.0308375553177</v>
      </c>
      <c r="DG68" s="71">
        <v>2236.35350442452</v>
      </c>
      <c r="DH68" s="71">
        <v>2346.2983733794977</v>
      </c>
      <c r="DI68" s="71">
        <v>2458.8654444202484</v>
      </c>
      <c r="DJ68" s="71">
        <v>2574.0547175467732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1521.3858295456114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380.34645738640285</v>
      </c>
      <c r="K85" s="79">
        <v>2947.6682052495185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-2283.9373946004171</v>
      </c>
      <c r="K86" s="79">
        <v>2862.8728888178589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2881426.3209972125</v>
      </c>
      <c r="J89" s="80">
        <v>7.5873032404395135E-2</v>
      </c>
      <c r="K89" s="80">
        <v>2.5841946215674394E-7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2877540.8728154749</v>
      </c>
      <c r="J90" s="80">
        <v>1.2844471159580375E-2</v>
      </c>
      <c r="K90" s="80">
        <v>2.8119140196107608E-9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2862872.8888178589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1.0413553554435321E-4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-9.6960255740341879</v>
      </c>
      <c r="L113" s="3"/>
      <c r="Q113" s="70" t="s">
        <v>299</v>
      </c>
      <c r="R113" s="1">
        <f>R111-2*R112*J113</f>
        <v>0.47567808747297846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1521.3858295456114</v>
      </c>
      <c r="K114" s="79">
        <v>2359.1332151277443</v>
      </c>
      <c r="L114" s="3"/>
      <c r="Q114" s="70" t="s">
        <v>300</v>
      </c>
      <c r="R114" s="1">
        <f>point1.Ms-R113*J113-R112*J113^2</f>
        <v>47.368171526643799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380.34645738640285</v>
      </c>
      <c r="K115" s="79">
        <v>253.13829481340716</v>
      </c>
      <c r="L115" s="3"/>
      <c r="Q115" s="1" t="s">
        <v>301</v>
      </c>
      <c r="R115" s="1">
        <f>R114+R113*J116+R112*J116^2</f>
        <v>-495.84131435912798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-2283.9373946004171</v>
      </c>
      <c r="K116" s="79">
        <v>-135.54318227464222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16.901494696586351</v>
      </c>
      <c r="J119" s="80">
        <v>3.149665814593367E-4</v>
      </c>
      <c r="K119" s="80">
        <v>8.0490541775549125E-10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5.0760335617646382</v>
      </c>
      <c r="J120" s="80">
        <v>1.231375397319143E-4</v>
      </c>
      <c r="K120" s="80">
        <v>2.6957293142760954E-11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-135.54318227464222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0.38991849601612255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5465.6070963759121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3.6779507820754422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413.65040471996303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-2160.6457279337505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I.4.4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I.4.5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I.4.6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29.999999999999996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1.2151100027578021E-2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0.11649032053112848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9"/>
  <sheetViews>
    <sheetView showGridLines="0" zoomScaleNormal="100" workbookViewId="0">
      <pane ySplit="1" topLeftCell="A123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60°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-1938.5043773123309</v>
      </c>
      <c r="P66" s="71">
        <v>-1910.4529426164452</v>
      </c>
      <c r="Q66" s="71">
        <v>-1882.4015079205592</v>
      </c>
      <c r="R66" s="71">
        <v>-1854.3500732246735</v>
      </c>
      <c r="S66" s="71">
        <v>-1826.2986385287877</v>
      </c>
      <c r="T66" s="71">
        <v>-1798.2472038329017</v>
      </c>
      <c r="U66" s="71">
        <v>-1770.195769137016</v>
      </c>
      <c r="V66" s="71">
        <v>-1742.1443344411302</v>
      </c>
      <c r="W66" s="71">
        <v>-1714.0928997452443</v>
      </c>
      <c r="X66" s="71">
        <v>-1686.0414650493585</v>
      </c>
      <c r="Y66" s="71">
        <v>-1657.9900303534728</v>
      </c>
      <c r="Z66" s="71">
        <v>-1629.938595657587</v>
      </c>
      <c r="AA66" s="71">
        <v>-1601.8871609617011</v>
      </c>
      <c r="AB66" s="71">
        <v>-1573.8357262658153</v>
      </c>
      <c r="AC66" s="71">
        <v>-1545.7842915699296</v>
      </c>
      <c r="AD66" s="71">
        <v>-1517.7328568740436</v>
      </c>
      <c r="AE66" s="71">
        <v>-1489.6814221781578</v>
      </c>
      <c r="AF66" s="71">
        <v>-1461.6299874822721</v>
      </c>
      <c r="AG66" s="71">
        <v>-1433.5785527863861</v>
      </c>
      <c r="AH66" s="71">
        <v>-1405.5271180905004</v>
      </c>
      <c r="AI66" s="71">
        <v>-1377.4756833946146</v>
      </c>
      <c r="AJ66" s="71">
        <v>-1349.4242486987287</v>
      </c>
      <c r="AK66" s="71">
        <v>-1321.3728140028429</v>
      </c>
      <c r="AL66" s="71">
        <v>-1293.3213793069572</v>
      </c>
      <c r="AM66" s="71">
        <v>-1265.2699446110712</v>
      </c>
      <c r="AN66" s="71">
        <v>-1237.2185099151855</v>
      </c>
      <c r="AO66" s="71">
        <v>-1209.1670752192997</v>
      </c>
      <c r="AP66" s="71">
        <v>-1181.1156405234137</v>
      </c>
      <c r="AQ66" s="71">
        <v>-1153.064205827528</v>
      </c>
      <c r="AR66" s="71">
        <v>-1125.0127711316422</v>
      </c>
      <c r="AS66" s="71">
        <v>-1096.9613364357563</v>
      </c>
      <c r="AT66" s="71">
        <v>-1068.9099017398705</v>
      </c>
      <c r="AU66" s="71">
        <v>-1040.8584670439845</v>
      </c>
      <c r="AV66" s="71">
        <v>-1012.8070323480987</v>
      </c>
      <c r="AW66" s="71">
        <v>-984.75559765221294</v>
      </c>
      <c r="AX66" s="71">
        <v>-956.70416295632708</v>
      </c>
      <c r="AY66" s="71">
        <v>-928.65272826044122</v>
      </c>
      <c r="AZ66" s="71">
        <v>-900.60129356455548</v>
      </c>
      <c r="BA66" s="71">
        <v>-872.54985886866973</v>
      </c>
      <c r="BB66" s="71">
        <v>-844.49842417278376</v>
      </c>
      <c r="BC66" s="71">
        <v>-816.44698947689801</v>
      </c>
      <c r="BD66" s="71">
        <v>-788.39555478101227</v>
      </c>
      <c r="BE66" s="71">
        <v>-760.34412008512629</v>
      </c>
      <c r="BF66" s="71">
        <v>-732.29268538924055</v>
      </c>
      <c r="BG66" s="71">
        <v>-704.2412506933548</v>
      </c>
      <c r="BH66" s="71">
        <v>-676.18981599746883</v>
      </c>
      <c r="BI66" s="71">
        <v>-648.13838130158297</v>
      </c>
      <c r="BJ66" s="71">
        <v>-620.08694660569722</v>
      </c>
      <c r="BK66" s="71">
        <v>-592.03551190981125</v>
      </c>
      <c r="BL66" s="71">
        <v>-563.9840772139255</v>
      </c>
      <c r="BM66" s="71">
        <v>-535.93264251803976</v>
      </c>
      <c r="BN66" s="71">
        <v>-507.88120782215378</v>
      </c>
      <c r="BO66" s="71">
        <v>-479.82977312626804</v>
      </c>
      <c r="BP66" s="71">
        <v>-451.77833843038229</v>
      </c>
      <c r="BQ66" s="71">
        <v>-423.72690373449632</v>
      </c>
      <c r="BR66" s="71">
        <v>-395.67546903861057</v>
      </c>
      <c r="BS66" s="71">
        <v>-367.62403434272483</v>
      </c>
      <c r="BT66" s="71">
        <v>-339.57259964683885</v>
      </c>
      <c r="BU66" s="71">
        <v>-311.52116495095311</v>
      </c>
      <c r="BV66" s="71">
        <v>-283.46973025506736</v>
      </c>
      <c r="BW66" s="71">
        <v>-255.41829555918136</v>
      </c>
      <c r="BX66" s="71">
        <v>-227.36686086329561</v>
      </c>
      <c r="BY66" s="71">
        <v>-199.31542616740987</v>
      </c>
      <c r="BZ66" s="71">
        <v>-171.26399147152389</v>
      </c>
      <c r="CA66" s="71">
        <v>-143.21255677563815</v>
      </c>
      <c r="CB66" s="71">
        <v>-115.16112207975239</v>
      </c>
      <c r="CC66" s="71">
        <v>-87.109687383866401</v>
      </c>
      <c r="CD66" s="71">
        <v>-59.058252687980655</v>
      </c>
      <c r="CE66" s="71">
        <v>-31.006817992094906</v>
      </c>
      <c r="CF66" s="71">
        <v>-2.9553832962089217</v>
      </c>
      <c r="CG66" s="71">
        <v>25.096051399676828</v>
      </c>
      <c r="CH66" s="71">
        <v>53.147486095562577</v>
      </c>
      <c r="CI66" s="71">
        <v>81.198920791448558</v>
      </c>
      <c r="CJ66" s="71">
        <v>109.2503554873343</v>
      </c>
      <c r="CK66" s="71">
        <v>137.30179018322005</v>
      </c>
      <c r="CL66" s="71">
        <v>165.35322487910605</v>
      </c>
      <c r="CM66" s="71">
        <v>193.40465957499157</v>
      </c>
      <c r="CN66" s="71">
        <v>221.45609427087754</v>
      </c>
      <c r="CO66" s="71">
        <v>249.50752896676352</v>
      </c>
      <c r="CP66" s="71">
        <v>277.55896366264903</v>
      </c>
      <c r="CQ66" s="71">
        <v>305.61039835853501</v>
      </c>
      <c r="CR66" s="71">
        <v>333.66183305442098</v>
      </c>
      <c r="CS66" s="71">
        <v>361.7132677503065</v>
      </c>
      <c r="CT66" s="71">
        <v>389.76470244619253</v>
      </c>
      <c r="CU66" s="71">
        <v>417.8161371420785</v>
      </c>
      <c r="CV66" s="71">
        <v>445.86757183796402</v>
      </c>
      <c r="CW66" s="71">
        <v>473.91900653384999</v>
      </c>
      <c r="CX66" s="71">
        <v>501.97044122973597</v>
      </c>
      <c r="CY66" s="71">
        <v>530.02187592562143</v>
      </c>
      <c r="CZ66" s="71">
        <v>558.07331062150752</v>
      </c>
      <c r="DA66" s="71">
        <v>586.12474531739349</v>
      </c>
      <c r="DB66" s="71">
        <v>614.17618001327901</v>
      </c>
      <c r="DC66" s="71">
        <v>642.22761470916498</v>
      </c>
      <c r="DD66" s="71">
        <v>670.27904940505096</v>
      </c>
      <c r="DE66" s="71">
        <v>698.33048410093647</v>
      </c>
      <c r="DF66" s="71">
        <v>726.38191879682245</v>
      </c>
      <c r="DG66" s="71">
        <v>754.43335349270842</v>
      </c>
      <c r="DH66" s="71">
        <v>782.48478818859394</v>
      </c>
      <c r="DI66" s="71">
        <v>810.53622288447991</v>
      </c>
      <c r="DJ66" s="71">
        <v>838.587657580366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3049.5438160763442</v>
      </c>
      <c r="P67" s="71">
        <v>3049.5438160763442</v>
      </c>
      <c r="Q67" s="71">
        <v>3049.5438160763442</v>
      </c>
      <c r="R67" s="71">
        <v>3049.5438160763442</v>
      </c>
      <c r="S67" s="71">
        <v>3049.5206730937316</v>
      </c>
      <c r="T67" s="71">
        <v>3049.4094101648711</v>
      </c>
      <c r="U67" s="71">
        <v>3049.2061387993481</v>
      </c>
      <c r="V67" s="71">
        <v>3048.9108589971606</v>
      </c>
      <c r="W67" s="71">
        <v>3048.5235707583097</v>
      </c>
      <c r="X67" s="71">
        <v>3048.0442740827957</v>
      </c>
      <c r="Y67" s="71">
        <v>3047.4729689706178</v>
      </c>
      <c r="Z67" s="71">
        <v>3046.8096554217768</v>
      </c>
      <c r="AA67" s="71">
        <v>3046.0543334362715</v>
      </c>
      <c r="AB67" s="71">
        <v>3045.2070030141035</v>
      </c>
      <c r="AC67" s="71">
        <v>3044.2676641552716</v>
      </c>
      <c r="AD67" s="71">
        <v>3043.2363168597767</v>
      </c>
      <c r="AE67" s="71">
        <v>3042.1129611276174</v>
      </c>
      <c r="AF67" s="71">
        <v>3040.897596958795</v>
      </c>
      <c r="AG67" s="71">
        <v>3039.5902243533092</v>
      </c>
      <c r="AH67" s="71">
        <v>3038.1908433111598</v>
      </c>
      <c r="AI67" s="71">
        <v>3036.699453832347</v>
      </c>
      <c r="AJ67" s="71">
        <v>3035.1160559168707</v>
      </c>
      <c r="AK67" s="71">
        <v>3033.4406495647308</v>
      </c>
      <c r="AL67" s="71">
        <v>3031.6732347759275</v>
      </c>
      <c r="AM67" s="71">
        <v>3029.8138115504603</v>
      </c>
      <c r="AN67" s="71">
        <v>3027.8623798883295</v>
      </c>
      <c r="AO67" s="71">
        <v>3025.8189397895358</v>
      </c>
      <c r="AP67" s="71">
        <v>3023.683491254078</v>
      </c>
      <c r="AQ67" s="71">
        <v>3021.4560342819573</v>
      </c>
      <c r="AR67" s="71">
        <v>3019.1365688731726</v>
      </c>
      <c r="AS67" s="71">
        <v>3016.7250950277248</v>
      </c>
      <c r="AT67" s="71">
        <v>3014.2216127456131</v>
      </c>
      <c r="AU67" s="71">
        <v>3011.6261220268379</v>
      </c>
      <c r="AV67" s="71">
        <v>3008.9386228713993</v>
      </c>
      <c r="AW67" s="71">
        <v>3006.1591152792976</v>
      </c>
      <c r="AX67" s="71">
        <v>3003.2875992505319</v>
      </c>
      <c r="AY67" s="71">
        <v>3000.3240747851028</v>
      </c>
      <c r="AZ67" s="71">
        <v>2997.2685418830101</v>
      </c>
      <c r="BA67" s="71">
        <v>2994.1210005442535</v>
      </c>
      <c r="BB67" s="71">
        <v>2990.8814507688339</v>
      </c>
      <c r="BC67" s="71">
        <v>2987.5498925567508</v>
      </c>
      <c r="BD67" s="71">
        <v>2984.1263259080038</v>
      </c>
      <c r="BE67" s="71">
        <v>2980.6107508225941</v>
      </c>
      <c r="BF67" s="71">
        <v>2977.0031673005201</v>
      </c>
      <c r="BG67" s="71">
        <v>2973.3035753417826</v>
      </c>
      <c r="BH67" s="71">
        <v>2969.511974946382</v>
      </c>
      <c r="BI67" s="71">
        <v>2965.6283661143175</v>
      </c>
      <c r="BJ67" s="71">
        <v>2961.6527488455899</v>
      </c>
      <c r="BK67" s="71">
        <v>2957.585123140198</v>
      </c>
      <c r="BL67" s="71">
        <v>2953.4254889981435</v>
      </c>
      <c r="BM67" s="71">
        <v>2949.173846419425</v>
      </c>
      <c r="BN67" s="71">
        <v>2944.8301954040435</v>
      </c>
      <c r="BO67" s="71">
        <v>2940.394535951998</v>
      </c>
      <c r="BP67" s="71">
        <v>2935.8668680632886</v>
      </c>
      <c r="BQ67" s="71">
        <v>2931.2471917379162</v>
      </c>
      <c r="BR67" s="71">
        <v>2926.5355069758803</v>
      </c>
      <c r="BS67" s="71">
        <v>2921.7318137771813</v>
      </c>
      <c r="BT67" s="71">
        <v>2916.8361121418184</v>
      </c>
      <c r="BU67" s="71">
        <v>2911.8484020697915</v>
      </c>
      <c r="BV67" s="71">
        <v>2906.7686835611016</v>
      </c>
      <c r="BW67" s="71">
        <v>2901.5969566157478</v>
      </c>
      <c r="BX67" s="71">
        <v>2896.3332212337309</v>
      </c>
      <c r="BY67" s="71">
        <v>2890.9774774150505</v>
      </c>
      <c r="BZ67" s="71">
        <v>2885.5297251597062</v>
      </c>
      <c r="CA67" s="71">
        <v>2879.9899644676989</v>
      </c>
      <c r="CB67" s="71">
        <v>2874.4324235928239</v>
      </c>
      <c r="CC67" s="71">
        <v>2870.1044085634726</v>
      </c>
      <c r="CD67" s="71">
        <v>2867.4515217085086</v>
      </c>
      <c r="CE67" s="71">
        <v>2866.4737630279305</v>
      </c>
      <c r="CF67" s="71">
        <v>2867.1711325217402</v>
      </c>
      <c r="CG67" s="71">
        <v>2869.5436301899363</v>
      </c>
      <c r="CH67" s="71">
        <v>2873.5912560325187</v>
      </c>
      <c r="CI67" s="71">
        <v>2879.3140100494884</v>
      </c>
      <c r="CJ67" s="71">
        <v>2886.711892240844</v>
      </c>
      <c r="CK67" s="71">
        <v>2895.7849026065874</v>
      </c>
      <c r="CL67" s="71">
        <v>2906.5330411467171</v>
      </c>
      <c r="CM67" s="71">
        <v>2918.9563078612337</v>
      </c>
      <c r="CN67" s="71">
        <v>2933.054702750137</v>
      </c>
      <c r="CO67" s="71">
        <v>2948.8282258134268</v>
      </c>
      <c r="CP67" s="71">
        <v>2966.2768770511038</v>
      </c>
      <c r="CQ67" s="71">
        <v>2985.4006564631673</v>
      </c>
      <c r="CR67" s="71">
        <v>3006.1995640496179</v>
      </c>
      <c r="CS67" s="71">
        <v>3028.6735998104546</v>
      </c>
      <c r="CT67" s="71">
        <v>3052.8227637456785</v>
      </c>
      <c r="CU67" s="71">
        <v>3078.6470558552896</v>
      </c>
      <c r="CV67" s="71">
        <v>3106.1464761392867</v>
      </c>
      <c r="CW67" s="71">
        <v>3135.3210245976707</v>
      </c>
      <c r="CX67" s="71">
        <v>3166.1707012304423</v>
      </c>
      <c r="CY67" s="71">
        <v>3198.6955060375994</v>
      </c>
      <c r="CZ67" s="71">
        <v>3232.8954390191439</v>
      </c>
      <c r="DA67" s="71">
        <v>3268.7705001750751</v>
      </c>
      <c r="DB67" s="71">
        <v>3306.3206895053927</v>
      </c>
      <c r="DC67" s="71">
        <v>3345.5460070100976</v>
      </c>
      <c r="DD67" s="71">
        <v>3386.4464526891893</v>
      </c>
      <c r="DE67" s="71">
        <v>3429.0220265426674</v>
      </c>
      <c r="DF67" s="71">
        <v>3473.2727285705323</v>
      </c>
      <c r="DG67" s="71">
        <v>3519.1985587727845</v>
      </c>
      <c r="DH67" s="71">
        <v>3566.7995171494226</v>
      </c>
      <c r="DI67" s="71">
        <v>3616.0756037004485</v>
      </c>
      <c r="DJ67" s="71">
        <v>3667.0268184258607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393.01699076058566</v>
      </c>
      <c r="P68" s="71">
        <v>393.01699076058566</v>
      </c>
      <c r="Q68" s="71">
        <v>393.01699076058566</v>
      </c>
      <c r="R68" s="71">
        <v>393.01699076058566</v>
      </c>
      <c r="S68" s="71">
        <v>392.96211676142337</v>
      </c>
      <c r="T68" s="71">
        <v>392.69830280246782</v>
      </c>
      <c r="U68" s="71">
        <v>392.21632893902125</v>
      </c>
      <c r="V68" s="71">
        <v>391.51619517108378</v>
      </c>
      <c r="W68" s="71">
        <v>390.59790149865523</v>
      </c>
      <c r="X68" s="71">
        <v>389.46144792173584</v>
      </c>
      <c r="Y68" s="71">
        <v>388.10683444032554</v>
      </c>
      <c r="Z68" s="71">
        <v>386.53406105442423</v>
      </c>
      <c r="AA68" s="71">
        <v>384.74312776403201</v>
      </c>
      <c r="AB68" s="71">
        <v>382.73403456914878</v>
      </c>
      <c r="AC68" s="71">
        <v>380.50678146977464</v>
      </c>
      <c r="AD68" s="71">
        <v>378.06136846590942</v>
      </c>
      <c r="AE68" s="71">
        <v>375.39779555755337</v>
      </c>
      <c r="AF68" s="71">
        <v>372.51606274470635</v>
      </c>
      <c r="AG68" s="71">
        <v>369.41617002736848</v>
      </c>
      <c r="AH68" s="71">
        <v>366.09811740553954</v>
      </c>
      <c r="AI68" s="71">
        <v>362.56190487921964</v>
      </c>
      <c r="AJ68" s="71">
        <v>358.80753244840878</v>
      </c>
      <c r="AK68" s="71">
        <v>354.83500011310696</v>
      </c>
      <c r="AL68" s="71">
        <v>350.64430787331423</v>
      </c>
      <c r="AM68" s="71">
        <v>346.23545572903055</v>
      </c>
      <c r="AN68" s="71">
        <v>341.6084436802559</v>
      </c>
      <c r="AO68" s="71">
        <v>336.76327172699041</v>
      </c>
      <c r="AP68" s="71">
        <v>331.69993986923379</v>
      </c>
      <c r="AQ68" s="71">
        <v>326.41844810698626</v>
      </c>
      <c r="AR68" s="71">
        <v>320.91879644024783</v>
      </c>
      <c r="AS68" s="71">
        <v>315.20098486901844</v>
      </c>
      <c r="AT68" s="71">
        <v>309.26501339329809</v>
      </c>
      <c r="AU68" s="71">
        <v>303.11088201308678</v>
      </c>
      <c r="AV68" s="71">
        <v>296.73859072838451</v>
      </c>
      <c r="AW68" s="71">
        <v>290.14813953919133</v>
      </c>
      <c r="AX68" s="71">
        <v>283.33952844550709</v>
      </c>
      <c r="AY68" s="71">
        <v>276.31275744733199</v>
      </c>
      <c r="AZ68" s="71">
        <v>269.06782654466593</v>
      </c>
      <c r="BA68" s="71">
        <v>261.60473573750897</v>
      </c>
      <c r="BB68" s="71">
        <v>253.92348502586094</v>
      </c>
      <c r="BC68" s="71">
        <v>246.02407440972206</v>
      </c>
      <c r="BD68" s="71">
        <v>237.90650388909216</v>
      </c>
      <c r="BE68" s="71">
        <v>229.57077346397125</v>
      </c>
      <c r="BF68" s="71">
        <v>221.01688313435949</v>
      </c>
      <c r="BG68" s="71">
        <v>212.24483290025677</v>
      </c>
      <c r="BH68" s="71">
        <v>203.25462276166309</v>
      </c>
      <c r="BI68" s="71">
        <v>194.04625271857844</v>
      </c>
      <c r="BJ68" s="71">
        <v>184.6197227710029</v>
      </c>
      <c r="BK68" s="71">
        <v>174.97503291893628</v>
      </c>
      <c r="BL68" s="71">
        <v>165.11218316237881</v>
      </c>
      <c r="BM68" s="71">
        <v>155.03117350133039</v>
      </c>
      <c r="BN68" s="71">
        <v>144.73200393579094</v>
      </c>
      <c r="BO68" s="71">
        <v>134.2146744657606</v>
      </c>
      <c r="BP68" s="71">
        <v>123.47918509123933</v>
      </c>
      <c r="BQ68" s="71">
        <v>112.52553581222701</v>
      </c>
      <c r="BR68" s="71">
        <v>101.35372662872383</v>
      </c>
      <c r="BS68" s="71">
        <v>89.963757540729702</v>
      </c>
      <c r="BT68" s="71">
        <v>78.355628548244525</v>
      </c>
      <c r="BU68" s="71">
        <v>66.529339651268472</v>
      </c>
      <c r="BV68" s="71">
        <v>54.484890849801488</v>
      </c>
      <c r="BW68" s="71">
        <v>42.222282143843444</v>
      </c>
      <c r="BX68" s="71">
        <v>29.741513533394553</v>
      </c>
      <c r="BY68" s="71">
        <v>17.042585018454702</v>
      </c>
      <c r="BZ68" s="71">
        <v>4.1254965990237906</v>
      </c>
      <c r="CA68" s="71">
        <v>-9.0097517248979528</v>
      </c>
      <c r="CB68" s="71">
        <v>-22.134833408852082</v>
      </c>
      <c r="CC68" s="71">
        <v>-31.413027786780269</v>
      </c>
      <c r="CD68" s="71">
        <v>-35.473659479042901</v>
      </c>
      <c r="CE68" s="71">
        <v>-34.316728485640077</v>
      </c>
      <c r="CF68" s="71">
        <v>-27.942234806571729</v>
      </c>
      <c r="CG68" s="71">
        <v>-16.350178441837958</v>
      </c>
      <c r="CH68" s="71">
        <v>0.45944060856127322</v>
      </c>
      <c r="CI68" s="71">
        <v>22.486622344626152</v>
      </c>
      <c r="CJ68" s="71">
        <v>49.731366766356331</v>
      </c>
      <c r="CK68" s="71">
        <v>82.193673873751976</v>
      </c>
      <c r="CL68" s="71">
        <v>119.8735436668134</v>
      </c>
      <c r="CM68" s="71">
        <v>162.77097614553961</v>
      </c>
      <c r="CN68" s="71">
        <v>210.88597130993205</v>
      </c>
      <c r="CO68" s="71">
        <v>264.21852915999</v>
      </c>
      <c r="CP68" s="71">
        <v>322.7686496957125</v>
      </c>
      <c r="CQ68" s="71">
        <v>386.53633291710145</v>
      </c>
      <c r="CR68" s="71">
        <v>455.52157882415588</v>
      </c>
      <c r="CS68" s="71">
        <v>529.72438741687472</v>
      </c>
      <c r="CT68" s="71">
        <v>609.14475869526018</v>
      </c>
      <c r="CU68" s="71">
        <v>693.78269265931124</v>
      </c>
      <c r="CV68" s="71">
        <v>783.6381893090263</v>
      </c>
      <c r="CW68" s="71">
        <v>878.71124864440833</v>
      </c>
      <c r="CX68" s="71">
        <v>979.00187066545573</v>
      </c>
      <c r="CY68" s="71">
        <v>1084.5100553721672</v>
      </c>
      <c r="CZ68" s="71">
        <v>1195.235802764546</v>
      </c>
      <c r="DA68" s="71">
        <v>1311.17911284259</v>
      </c>
      <c r="DB68" s="71">
        <v>1432.3399856062974</v>
      </c>
      <c r="DC68" s="71">
        <v>1558.7184210556727</v>
      </c>
      <c r="DD68" s="71">
        <v>1690.3144191907129</v>
      </c>
      <c r="DE68" s="71">
        <v>1827.1279800114169</v>
      </c>
      <c r="DF68" s="71">
        <v>1969.1591035177887</v>
      </c>
      <c r="DG68" s="71">
        <v>2116.4077897098264</v>
      </c>
      <c r="DH68" s="71">
        <v>2268.8740385875262</v>
      </c>
      <c r="DI68" s="71">
        <v>2426.5578501508944</v>
      </c>
      <c r="DJ68" s="71">
        <v>2589.4592243999286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798.65491198130087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199.66372799532522</v>
      </c>
      <c r="K85" s="79">
        <v>2921.9568734090435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-1846.1946450593628</v>
      </c>
      <c r="K86" s="79">
        <v>3049.5438160763442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2867342.1436274513</v>
      </c>
      <c r="J89" s="80">
        <v>6.1010004838549264E-2</v>
      </c>
      <c r="K89" s="80">
        <v>1.0644074143636062E-6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2850273.5625535091</v>
      </c>
      <c r="J90" s="80">
        <v>-0.21587133735449407</v>
      </c>
      <c r="K90" s="80">
        <v>-5.8463861850155281E-8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3049543.8160763443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-18.470300113289536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798.65491198130087</v>
      </c>
      <c r="K114" s="79">
        <v>2359.1332151277443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199.66372799532522</v>
      </c>
      <c r="K115" s="79">
        <v>173.05458082612614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-1846.1946450593628</v>
      </c>
      <c r="K116" s="79">
        <v>393.01699076058566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-26.966836948939306</v>
      </c>
      <c r="J119" s="80">
        <v>3.3983915543881718E-4</v>
      </c>
      <c r="K119" s="80">
        <v>3.3153358008334599E-9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-79.469892539191719</v>
      </c>
      <c r="J120" s="80">
        <v>-5.1184947867139439E-4</v>
      </c>
      <c r="K120" s="80">
        <v>-1.3862283699098703E-10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393.01699076058566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0.38991849601612255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5465.6070963759121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1.9307485327422365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413.65040471996303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-1722.902978392696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J.4.4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J.4.5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J.4.6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59.999999999999993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-0.20145512341994329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-0.47766739745003345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9"/>
  <sheetViews>
    <sheetView showGridLines="0" zoomScaleNormal="100" workbookViewId="0">
      <pane ySplit="1" topLeftCell="A126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326</v>
      </c>
      <c r="B11" s="37" t="s">
        <v>327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90°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-1839.8631248039878</v>
      </c>
      <c r="P66" s="71">
        <v>-1814.3885453808559</v>
      </c>
      <c r="Q66" s="71">
        <v>-1788.913965957724</v>
      </c>
      <c r="R66" s="71">
        <v>-1763.4393865345921</v>
      </c>
      <c r="S66" s="71">
        <v>-1737.9648071114602</v>
      </c>
      <c r="T66" s="71">
        <v>-1712.4902276883283</v>
      </c>
      <c r="U66" s="71">
        <v>-1687.0156482651964</v>
      </c>
      <c r="V66" s="71">
        <v>-1661.5410688420645</v>
      </c>
      <c r="W66" s="71">
        <v>-1636.0664894189326</v>
      </c>
      <c r="X66" s="71">
        <v>-1610.5919099958007</v>
      </c>
      <c r="Y66" s="71">
        <v>-1585.1173305726688</v>
      </c>
      <c r="Z66" s="71">
        <v>-1559.6427511495369</v>
      </c>
      <c r="AA66" s="71">
        <v>-1534.1681717264053</v>
      </c>
      <c r="AB66" s="71">
        <v>-1508.6935923032734</v>
      </c>
      <c r="AC66" s="71">
        <v>-1483.2190128801412</v>
      </c>
      <c r="AD66" s="71">
        <v>-1457.7444334570093</v>
      </c>
      <c r="AE66" s="71">
        <v>-1432.2698540338774</v>
      </c>
      <c r="AF66" s="71">
        <v>-1406.7952746107455</v>
      </c>
      <c r="AG66" s="71">
        <v>-1381.3206951876136</v>
      </c>
      <c r="AH66" s="71">
        <v>-1355.8461157644817</v>
      </c>
      <c r="AI66" s="71">
        <v>-1330.3715363413498</v>
      </c>
      <c r="AJ66" s="71">
        <v>-1304.8969569182179</v>
      </c>
      <c r="AK66" s="71">
        <v>-1279.422377495086</v>
      </c>
      <c r="AL66" s="71">
        <v>-1253.9477980719541</v>
      </c>
      <c r="AM66" s="71">
        <v>-1228.4732186488222</v>
      </c>
      <c r="AN66" s="71">
        <v>-1202.9986392256903</v>
      </c>
      <c r="AO66" s="71">
        <v>-1177.5240598025584</v>
      </c>
      <c r="AP66" s="71">
        <v>-1152.0494803794263</v>
      </c>
      <c r="AQ66" s="71">
        <v>-1126.5749009562944</v>
      </c>
      <c r="AR66" s="71">
        <v>-1101.1003215331625</v>
      </c>
      <c r="AS66" s="71">
        <v>-1075.6257421100306</v>
      </c>
      <c r="AT66" s="71">
        <v>-1050.1511626868989</v>
      </c>
      <c r="AU66" s="71">
        <v>-1024.676583263767</v>
      </c>
      <c r="AV66" s="71">
        <v>-999.20200384063514</v>
      </c>
      <c r="AW66" s="71">
        <v>-973.72742441750324</v>
      </c>
      <c r="AX66" s="71">
        <v>-948.25284499437146</v>
      </c>
      <c r="AY66" s="71">
        <v>-922.77826557123956</v>
      </c>
      <c r="AZ66" s="71">
        <v>-897.30368614810766</v>
      </c>
      <c r="BA66" s="71">
        <v>-871.82910672497565</v>
      </c>
      <c r="BB66" s="71">
        <v>-846.35452730184375</v>
      </c>
      <c r="BC66" s="71">
        <v>-820.87994787871185</v>
      </c>
      <c r="BD66" s="71">
        <v>-795.40536845557995</v>
      </c>
      <c r="BE66" s="71">
        <v>-769.93078903244805</v>
      </c>
      <c r="BF66" s="71">
        <v>-744.45620960931615</v>
      </c>
      <c r="BG66" s="71">
        <v>-718.98163018618436</v>
      </c>
      <c r="BH66" s="71">
        <v>-693.50705076305246</v>
      </c>
      <c r="BI66" s="71">
        <v>-668.03247133992056</v>
      </c>
      <c r="BJ66" s="71">
        <v>-642.55789191678866</v>
      </c>
      <c r="BK66" s="71">
        <v>-617.08331249365676</v>
      </c>
      <c r="BL66" s="71">
        <v>-591.60873307052486</v>
      </c>
      <c r="BM66" s="71">
        <v>-566.13415364739296</v>
      </c>
      <c r="BN66" s="71">
        <v>-540.65957422426106</v>
      </c>
      <c r="BO66" s="71">
        <v>-515.18499480112916</v>
      </c>
      <c r="BP66" s="71">
        <v>-489.71041537799732</v>
      </c>
      <c r="BQ66" s="71">
        <v>-464.23583595486519</v>
      </c>
      <c r="BR66" s="71">
        <v>-438.7612565317333</v>
      </c>
      <c r="BS66" s="71">
        <v>-413.28667710860145</v>
      </c>
      <c r="BT66" s="71">
        <v>-387.81209768546955</v>
      </c>
      <c r="BU66" s="71">
        <v>-362.33751826233765</v>
      </c>
      <c r="BV66" s="71">
        <v>-336.86293883920575</v>
      </c>
      <c r="BW66" s="71">
        <v>-311.38835941607391</v>
      </c>
      <c r="BX66" s="71">
        <v>-285.91377999294201</v>
      </c>
      <c r="BY66" s="71">
        <v>-260.43920056981011</v>
      </c>
      <c r="BZ66" s="71">
        <v>-234.96462114667821</v>
      </c>
      <c r="CA66" s="71">
        <v>-209.49004172354634</v>
      </c>
      <c r="CB66" s="71">
        <v>-184.01546230041444</v>
      </c>
      <c r="CC66" s="71">
        <v>-158.54088287728257</v>
      </c>
      <c r="CD66" s="71">
        <v>-133.06630345415067</v>
      </c>
      <c r="CE66" s="71">
        <v>-107.59172403101879</v>
      </c>
      <c r="CF66" s="71">
        <v>-82.1171446078869</v>
      </c>
      <c r="CG66" s="71">
        <v>-56.642565184755021</v>
      </c>
      <c r="CH66" s="71">
        <v>-31.167985761623132</v>
      </c>
      <c r="CI66" s="71">
        <v>-5.6934063384912443</v>
      </c>
      <c r="CJ66" s="71">
        <v>19.781173084640642</v>
      </c>
      <c r="CK66" s="71">
        <v>45.255752507772527</v>
      </c>
      <c r="CL66" s="71">
        <v>70.730331930904654</v>
      </c>
      <c r="CM66" s="71">
        <v>96.20491135403654</v>
      </c>
      <c r="CN66" s="71">
        <v>121.67949077716843</v>
      </c>
      <c r="CO66" s="71">
        <v>147.15407020030031</v>
      </c>
      <c r="CP66" s="71">
        <v>172.62864962343221</v>
      </c>
      <c r="CQ66" s="71">
        <v>198.10322904656408</v>
      </c>
      <c r="CR66" s="71">
        <v>223.57780846969598</v>
      </c>
      <c r="CS66" s="71">
        <v>249.05238789282785</v>
      </c>
      <c r="CT66" s="71">
        <v>274.52696731595972</v>
      </c>
      <c r="CU66" s="71">
        <v>300.00154673909162</v>
      </c>
      <c r="CV66" s="71">
        <v>325.47612616222352</v>
      </c>
      <c r="CW66" s="71">
        <v>350.95070558535542</v>
      </c>
      <c r="CX66" s="71">
        <v>376.42528500848726</v>
      </c>
      <c r="CY66" s="71">
        <v>401.89986443161916</v>
      </c>
      <c r="CZ66" s="71">
        <v>427.37444385475106</v>
      </c>
      <c r="DA66" s="71">
        <v>452.84902327788296</v>
      </c>
      <c r="DB66" s="71">
        <v>478.32360270101486</v>
      </c>
      <c r="DC66" s="71">
        <v>503.79818212414671</v>
      </c>
      <c r="DD66" s="71">
        <v>529.27276154727861</v>
      </c>
      <c r="DE66" s="71">
        <v>554.74734097041051</v>
      </c>
      <c r="DF66" s="71">
        <v>580.2219203935424</v>
      </c>
      <c r="DG66" s="71">
        <v>605.6964998166743</v>
      </c>
      <c r="DH66" s="71">
        <v>631.1710792398062</v>
      </c>
      <c r="DI66" s="71">
        <v>656.6456586629381</v>
      </c>
      <c r="DJ66" s="71">
        <v>682.12023808606978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3116.9768964337263</v>
      </c>
      <c r="P67" s="71">
        <v>3116.9768964337263</v>
      </c>
      <c r="Q67" s="71">
        <v>3116.9768964337263</v>
      </c>
      <c r="R67" s="71">
        <v>3116.9768964337263</v>
      </c>
      <c r="S67" s="71">
        <v>3116.9583626736717</v>
      </c>
      <c r="T67" s="71">
        <v>3116.8333290075084</v>
      </c>
      <c r="U67" s="71">
        <v>3116.5904264553378</v>
      </c>
      <c r="V67" s="71">
        <v>3116.2296550171623</v>
      </c>
      <c r="W67" s="71">
        <v>3115.7510146929799</v>
      </c>
      <c r="X67" s="71">
        <v>3115.1545054827911</v>
      </c>
      <c r="Y67" s="71">
        <v>3114.440127386596</v>
      </c>
      <c r="Z67" s="71">
        <v>3113.6078804043946</v>
      </c>
      <c r="AA67" s="71">
        <v>3112.6577645361867</v>
      </c>
      <c r="AB67" s="71">
        <v>3111.5897797819725</v>
      </c>
      <c r="AC67" s="71">
        <v>3110.4039261417524</v>
      </c>
      <c r="AD67" s="71">
        <v>3109.1002036155255</v>
      </c>
      <c r="AE67" s="71">
        <v>3107.6786122032927</v>
      </c>
      <c r="AF67" s="71">
        <v>3106.1391519050535</v>
      </c>
      <c r="AG67" s="71">
        <v>3104.4818227208079</v>
      </c>
      <c r="AH67" s="71">
        <v>3102.7066246505556</v>
      </c>
      <c r="AI67" s="71">
        <v>3100.8135576942977</v>
      </c>
      <c r="AJ67" s="71">
        <v>3098.8026218520331</v>
      </c>
      <c r="AK67" s="71">
        <v>3096.6738171237625</v>
      </c>
      <c r="AL67" s="71">
        <v>3094.4271435094852</v>
      </c>
      <c r="AM67" s="71">
        <v>3092.0626010092019</v>
      </c>
      <c r="AN67" s="71">
        <v>3089.5801896229118</v>
      </c>
      <c r="AO67" s="71">
        <v>3086.9799093506153</v>
      </c>
      <c r="AP67" s="71">
        <v>3084.2617601923134</v>
      </c>
      <c r="AQ67" s="71">
        <v>3081.4257421480042</v>
      </c>
      <c r="AR67" s="71">
        <v>3078.4718552176892</v>
      </c>
      <c r="AS67" s="71">
        <v>3075.4000994013677</v>
      </c>
      <c r="AT67" s="71">
        <v>3072.2104746990403</v>
      </c>
      <c r="AU67" s="71">
        <v>3068.9029811107062</v>
      </c>
      <c r="AV67" s="71">
        <v>3065.4776186363661</v>
      </c>
      <c r="AW67" s="71">
        <v>3061.9343872760192</v>
      </c>
      <c r="AX67" s="71">
        <v>3058.2732870296663</v>
      </c>
      <c r="AY67" s="71">
        <v>3054.4943178973067</v>
      </c>
      <c r="AZ67" s="71">
        <v>3050.5974798789412</v>
      </c>
      <c r="BA67" s="71">
        <v>3046.5827729745693</v>
      </c>
      <c r="BB67" s="71">
        <v>3042.450197184191</v>
      </c>
      <c r="BC67" s="71">
        <v>3038.1997525078068</v>
      </c>
      <c r="BD67" s="71">
        <v>3033.8314389454154</v>
      </c>
      <c r="BE67" s="71">
        <v>3029.3452564970185</v>
      </c>
      <c r="BF67" s="71">
        <v>3024.7412051626152</v>
      </c>
      <c r="BG67" s="71">
        <v>3020.0192849422051</v>
      </c>
      <c r="BH67" s="71">
        <v>3015.1794958357891</v>
      </c>
      <c r="BI67" s="71">
        <v>3010.2218378433663</v>
      </c>
      <c r="BJ67" s="71">
        <v>3005.1463109649376</v>
      </c>
      <c r="BK67" s="71">
        <v>2999.9529152005025</v>
      </c>
      <c r="BL67" s="71">
        <v>2994.6416505500615</v>
      </c>
      <c r="BM67" s="71">
        <v>2989.2125170136137</v>
      </c>
      <c r="BN67" s="71">
        <v>2983.6655145911591</v>
      </c>
      <c r="BO67" s="71">
        <v>2978.000643282699</v>
      </c>
      <c r="BP67" s="71">
        <v>2972.2179030882326</v>
      </c>
      <c r="BQ67" s="71">
        <v>2966.3172940077598</v>
      </c>
      <c r="BR67" s="71">
        <v>2960.2988160412801</v>
      </c>
      <c r="BS67" s="71">
        <v>2954.1624691887946</v>
      </c>
      <c r="BT67" s="71">
        <v>2947.9082534503023</v>
      </c>
      <c r="BU67" s="71">
        <v>2941.5361688258045</v>
      </c>
      <c r="BV67" s="71">
        <v>2935.0462153152994</v>
      </c>
      <c r="BW67" s="71">
        <v>2928.4383929187888</v>
      </c>
      <c r="BX67" s="71">
        <v>2921.7127016362715</v>
      </c>
      <c r="BY67" s="71">
        <v>2914.8691414677482</v>
      </c>
      <c r="BZ67" s="71">
        <v>2907.9077124132182</v>
      </c>
      <c r="CA67" s="71">
        <v>2900.8284144726817</v>
      </c>
      <c r="CB67" s="71">
        <v>2893.6312476461394</v>
      </c>
      <c r="CC67" s="71">
        <v>2886.3162119335911</v>
      </c>
      <c r="CD67" s="71">
        <v>2878.8833073350361</v>
      </c>
      <c r="CE67" s="71">
        <v>2871.7459208199734</v>
      </c>
      <c r="CF67" s="71">
        <v>2866.507159401272</v>
      </c>
      <c r="CG67" s="71">
        <v>2863.3272597481709</v>
      </c>
      <c r="CH67" s="71">
        <v>2862.2062218606716</v>
      </c>
      <c r="CI67" s="71">
        <v>2863.1440457387725</v>
      </c>
      <c r="CJ67" s="71">
        <v>2866.1407313824748</v>
      </c>
      <c r="CK67" s="71">
        <v>2871.1962787917782</v>
      </c>
      <c r="CL67" s="71">
        <v>2878.310687966683</v>
      </c>
      <c r="CM67" s="71">
        <v>2887.4839589071885</v>
      </c>
      <c r="CN67" s="71">
        <v>2898.7160916132952</v>
      </c>
      <c r="CO67" s="71">
        <v>2912.0070860850024</v>
      </c>
      <c r="CP67" s="71">
        <v>2927.3569423223116</v>
      </c>
      <c r="CQ67" s="71">
        <v>2944.7656603252212</v>
      </c>
      <c r="CR67" s="71">
        <v>2964.2332400937316</v>
      </c>
      <c r="CS67" s="71">
        <v>2985.7596816278442</v>
      </c>
      <c r="CT67" s="71">
        <v>3009.3449849275571</v>
      </c>
      <c r="CU67" s="71">
        <v>3034.9891499928708</v>
      </c>
      <c r="CV67" s="71">
        <v>3062.6921768237862</v>
      </c>
      <c r="CW67" s="71">
        <v>3092.454065420302</v>
      </c>
      <c r="CX67" s="71">
        <v>3124.2748157824194</v>
      </c>
      <c r="CY67" s="71">
        <v>3158.1544279101377</v>
      </c>
      <c r="CZ67" s="71">
        <v>3194.0929018034572</v>
      </c>
      <c r="DA67" s="71">
        <v>3232.090237462377</v>
      </c>
      <c r="DB67" s="71">
        <v>3272.146434886899</v>
      </c>
      <c r="DC67" s="71">
        <v>3314.2614940770213</v>
      </c>
      <c r="DD67" s="71">
        <v>3358.4354150327449</v>
      </c>
      <c r="DE67" s="71">
        <v>3404.6681977540698</v>
      </c>
      <c r="DF67" s="71">
        <v>3452.9598422409954</v>
      </c>
      <c r="DG67" s="71">
        <v>3503.3103484935218</v>
      </c>
      <c r="DH67" s="71">
        <v>3555.7197165116499</v>
      </c>
      <c r="DI67" s="71">
        <v>3610.1879462953789</v>
      </c>
      <c r="DJ67" s="71">
        <v>3666.7150378447086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567.15711615323164</v>
      </c>
      <c r="P68" s="71">
        <v>567.15711615323164</v>
      </c>
      <c r="Q68" s="71">
        <v>567.15711615323164</v>
      </c>
      <c r="R68" s="71">
        <v>567.15711615323164</v>
      </c>
      <c r="S68" s="71">
        <v>567.1116408786753</v>
      </c>
      <c r="T68" s="71">
        <v>566.80485260254147</v>
      </c>
      <c r="U68" s="71">
        <v>566.20885587993678</v>
      </c>
      <c r="V68" s="71">
        <v>565.3236507108611</v>
      </c>
      <c r="W68" s="71">
        <v>564.14923709531467</v>
      </c>
      <c r="X68" s="71">
        <v>562.68561503329738</v>
      </c>
      <c r="Y68" s="71">
        <v>560.93278452480922</v>
      </c>
      <c r="Z68" s="71">
        <v>558.89074556985008</v>
      </c>
      <c r="AA68" s="71">
        <v>556.55949816842019</v>
      </c>
      <c r="AB68" s="71">
        <v>553.93904232051943</v>
      </c>
      <c r="AC68" s="71">
        <v>551.02937802614781</v>
      </c>
      <c r="AD68" s="71">
        <v>547.83050528530532</v>
      </c>
      <c r="AE68" s="71">
        <v>544.34242409799197</v>
      </c>
      <c r="AF68" s="71">
        <v>540.56513446420774</v>
      </c>
      <c r="AG68" s="71">
        <v>536.49863638395277</v>
      </c>
      <c r="AH68" s="71">
        <v>532.14292985722682</v>
      </c>
      <c r="AI68" s="71">
        <v>527.49801488403</v>
      </c>
      <c r="AJ68" s="71">
        <v>522.56389146436243</v>
      </c>
      <c r="AK68" s="71">
        <v>517.34055959822399</v>
      </c>
      <c r="AL68" s="71">
        <v>511.82801928561463</v>
      </c>
      <c r="AM68" s="71">
        <v>506.02627052653435</v>
      </c>
      <c r="AN68" s="71">
        <v>499.93531332098331</v>
      </c>
      <c r="AO68" s="71">
        <v>493.5551476689613</v>
      </c>
      <c r="AP68" s="71">
        <v>486.88577357046853</v>
      </c>
      <c r="AQ68" s="71">
        <v>479.92719102550478</v>
      </c>
      <c r="AR68" s="71">
        <v>472.67940003407028</v>
      </c>
      <c r="AS68" s="71">
        <v>465.14240059616492</v>
      </c>
      <c r="AT68" s="71">
        <v>457.31619271178869</v>
      </c>
      <c r="AU68" s="71">
        <v>449.20077638094148</v>
      </c>
      <c r="AV68" s="71">
        <v>440.79615160362363</v>
      </c>
      <c r="AW68" s="71">
        <v>432.1023183798348</v>
      </c>
      <c r="AX68" s="71">
        <v>423.1192767095751</v>
      </c>
      <c r="AY68" s="71">
        <v>413.84702659284454</v>
      </c>
      <c r="AZ68" s="71">
        <v>404.28556802964312</v>
      </c>
      <c r="BA68" s="71">
        <v>394.43490101997088</v>
      </c>
      <c r="BB68" s="71">
        <v>384.29502556382772</v>
      </c>
      <c r="BC68" s="71">
        <v>373.86594166121375</v>
      </c>
      <c r="BD68" s="71">
        <v>363.14764931212892</v>
      </c>
      <c r="BE68" s="71">
        <v>352.14014851657322</v>
      </c>
      <c r="BF68" s="71">
        <v>340.84343927454665</v>
      </c>
      <c r="BG68" s="71">
        <v>329.25752158604928</v>
      </c>
      <c r="BH68" s="71">
        <v>317.38239545108092</v>
      </c>
      <c r="BI68" s="71">
        <v>305.21806086964176</v>
      </c>
      <c r="BJ68" s="71">
        <v>292.76451784173179</v>
      </c>
      <c r="BK68" s="71">
        <v>280.02176636735089</v>
      </c>
      <c r="BL68" s="71">
        <v>266.98980644649919</v>
      </c>
      <c r="BM68" s="71">
        <v>253.66863807917662</v>
      </c>
      <c r="BN68" s="71">
        <v>240.05826126538318</v>
      </c>
      <c r="BO68" s="71">
        <v>226.15867600511882</v>
      </c>
      <c r="BP68" s="71">
        <v>211.96988229838365</v>
      </c>
      <c r="BQ68" s="71">
        <v>197.49188014517756</v>
      </c>
      <c r="BR68" s="71">
        <v>182.72466954550066</v>
      </c>
      <c r="BS68" s="71">
        <v>167.66825049935289</v>
      </c>
      <c r="BT68" s="71">
        <v>152.32262300673426</v>
      </c>
      <c r="BU68" s="71">
        <v>136.68778706764482</v>
      </c>
      <c r="BV68" s="71">
        <v>120.76374268208447</v>
      </c>
      <c r="BW68" s="71">
        <v>104.5504898500533</v>
      </c>
      <c r="BX68" s="71">
        <v>88.048028571551228</v>
      </c>
      <c r="BY68" s="71">
        <v>71.256358846578351</v>
      </c>
      <c r="BZ68" s="71">
        <v>54.17548067513458</v>
      </c>
      <c r="CA68" s="71">
        <v>36.805394057219942</v>
      </c>
      <c r="CB68" s="71">
        <v>19.146098992834467</v>
      </c>
      <c r="CC68" s="71">
        <v>1.1975954819780981</v>
      </c>
      <c r="CD68" s="71">
        <v>-17.040116475349109</v>
      </c>
      <c r="CE68" s="71">
        <v>-34.294248433555971</v>
      </c>
      <c r="CF68" s="71">
        <v>-45.628950369371985</v>
      </c>
      <c r="CG68" s="71">
        <v>-50.550865219760333</v>
      </c>
      <c r="CH68" s="71">
        <v>-49.059992984721021</v>
      </c>
      <c r="CI68" s="71">
        <v>-41.156333664254035</v>
      </c>
      <c r="CJ68" s="71">
        <v>-26.839887258359393</v>
      </c>
      <c r="CK68" s="71">
        <v>-6.1106537670370784</v>
      </c>
      <c r="CL68" s="71">
        <v>21.031366809713177</v>
      </c>
      <c r="CM68" s="71">
        <v>54.586174471890878</v>
      </c>
      <c r="CN68" s="71">
        <v>94.553769219496246</v>
      </c>
      <c r="CO68" s="71">
        <v>140.9341510525293</v>
      </c>
      <c r="CP68" s="71">
        <v>193.72731997098998</v>
      </c>
      <c r="CQ68" s="71">
        <v>252.93327597487837</v>
      </c>
      <c r="CR68" s="71">
        <v>318.55201906419438</v>
      </c>
      <c r="CS68" s="71">
        <v>390.58354923893808</v>
      </c>
      <c r="CT68" s="71">
        <v>469.02786649910945</v>
      </c>
      <c r="CU68" s="71">
        <v>553.8849708447085</v>
      </c>
      <c r="CV68" s="71">
        <v>645.15486227573513</v>
      </c>
      <c r="CW68" s="71">
        <v>742.83754079218943</v>
      </c>
      <c r="CX68" s="71">
        <v>846.93300639407153</v>
      </c>
      <c r="CY68" s="71">
        <v>957.4412590813813</v>
      </c>
      <c r="CZ68" s="71">
        <v>1074.3622988541188</v>
      </c>
      <c r="DA68" s="71">
        <v>1197.6961257122834</v>
      </c>
      <c r="DB68" s="71">
        <v>1327.4427396558763</v>
      </c>
      <c r="DC68" s="71">
        <v>1463.6021406848968</v>
      </c>
      <c r="DD68" s="71">
        <v>1606.1743287993449</v>
      </c>
      <c r="DE68" s="71">
        <v>1755.1593039992204</v>
      </c>
      <c r="DF68" s="71">
        <v>1910.5570662845237</v>
      </c>
      <c r="DG68" s="71">
        <v>2072.3676156552547</v>
      </c>
      <c r="DH68" s="71">
        <v>2240.5909521114136</v>
      </c>
      <c r="DI68" s="71">
        <v>2415.2270756529992</v>
      </c>
      <c r="DJ68" s="71">
        <v>2596.2759862800126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649.6383219867331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152.92930718604336</v>
      </c>
      <c r="K85" s="79">
        <v>2915.3065189127979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-1752.2505950514169</v>
      </c>
      <c r="K86" s="79">
        <v>3116.9768964337263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2863635.1341146156</v>
      </c>
      <c r="J89" s="80">
        <v>9.5287039647454608E-2</v>
      </c>
      <c r="K89" s="80">
        <v>1.5862920494231165E-6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2838141.7142480151</v>
      </c>
      <c r="J90" s="80">
        <v>-0.31825948066238724</v>
      </c>
      <c r="K90" s="80">
        <v>-9.0814487825312576E-8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3116976.8964337264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-24.114730169577506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649.6383219867331</v>
      </c>
      <c r="K114" s="79">
        <v>2366.5502365372458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152.92930718604336</v>
      </c>
      <c r="K115" s="79">
        <v>152.34055905954577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-1752.2505950514169</v>
      </c>
      <c r="K116" s="79">
        <v>567.15711615323164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-38.513150123844078</v>
      </c>
      <c r="J119" s="80">
        <v>4.9238378961204382E-4</v>
      </c>
      <c r="K119" s="80">
        <v>4.9408626349848118E-9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-117.00553773854615</v>
      </c>
      <c r="J120" s="80">
        <v>-7.8089590133276839E-4</v>
      </c>
      <c r="K120" s="80">
        <v>-2.2282654762341638E-10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567.15711615323164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0.39144395065647369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5781.8068972400524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1.4788266172694779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439.29309521506497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-1628.9589283847502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K.4.4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K.4.5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K.4.6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90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-0.29586614153946222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-0.72595058846462768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9"/>
  <sheetViews>
    <sheetView showGridLines="0" zoomScaleNormal="100" workbookViewId="0">
      <pane ySplit="1" topLeftCell="A141" activePane="bottomLeft" state="frozen"/>
      <selection pane="bottomLeft" activeCell="J147" sqref="J147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328</v>
      </c>
      <c r="B11" s="37" t="s">
        <v>329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120°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-1806.9499309474572</v>
      </c>
      <c r="P66" s="71">
        <v>-1782.2691526184342</v>
      </c>
      <c r="Q66" s="71">
        <v>-1757.5883742894111</v>
      </c>
      <c r="R66" s="71">
        <v>-1732.9075959603881</v>
      </c>
      <c r="S66" s="71">
        <v>-1708.2268176313651</v>
      </c>
      <c r="T66" s="71">
        <v>-1683.546039302342</v>
      </c>
      <c r="U66" s="71">
        <v>-1658.865260973319</v>
      </c>
      <c r="V66" s="71">
        <v>-1634.1844826442959</v>
      </c>
      <c r="W66" s="71">
        <v>-1609.5037043152731</v>
      </c>
      <c r="X66" s="71">
        <v>-1584.8229259862499</v>
      </c>
      <c r="Y66" s="71">
        <v>-1560.142147657227</v>
      </c>
      <c r="Z66" s="71">
        <v>-1535.4613693282038</v>
      </c>
      <c r="AA66" s="71">
        <v>-1510.780590999181</v>
      </c>
      <c r="AB66" s="71">
        <v>-1486.0998126701577</v>
      </c>
      <c r="AC66" s="71">
        <v>-1461.4190343411349</v>
      </c>
      <c r="AD66" s="71">
        <v>-1436.7382560121118</v>
      </c>
      <c r="AE66" s="71">
        <v>-1412.0574776830888</v>
      </c>
      <c r="AF66" s="71">
        <v>-1387.3766993540655</v>
      </c>
      <c r="AG66" s="71">
        <v>-1362.6959210250427</v>
      </c>
      <c r="AH66" s="71">
        <v>-1338.0151426960197</v>
      </c>
      <c r="AI66" s="71">
        <v>-1313.3343643669966</v>
      </c>
      <c r="AJ66" s="71">
        <v>-1288.6535860379736</v>
      </c>
      <c r="AK66" s="71">
        <v>-1263.9728077089508</v>
      </c>
      <c r="AL66" s="71">
        <v>-1239.2920293799275</v>
      </c>
      <c r="AM66" s="71">
        <v>-1214.6112510509045</v>
      </c>
      <c r="AN66" s="71">
        <v>-1189.9304727218814</v>
      </c>
      <c r="AO66" s="71">
        <v>-1165.2496943928586</v>
      </c>
      <c r="AP66" s="71">
        <v>-1140.5689160638353</v>
      </c>
      <c r="AQ66" s="71">
        <v>-1115.8881377348125</v>
      </c>
      <c r="AR66" s="71">
        <v>-1091.2073594057895</v>
      </c>
      <c r="AS66" s="71">
        <v>-1066.5265810767664</v>
      </c>
      <c r="AT66" s="71">
        <v>-1041.8458027477434</v>
      </c>
      <c r="AU66" s="71">
        <v>-1017.1650244187202</v>
      </c>
      <c r="AV66" s="71">
        <v>-992.48424608969719</v>
      </c>
      <c r="AW66" s="71">
        <v>-967.80346776067415</v>
      </c>
      <c r="AX66" s="71">
        <v>-943.12268943165111</v>
      </c>
      <c r="AY66" s="71">
        <v>-918.44191110262807</v>
      </c>
      <c r="AZ66" s="71">
        <v>-893.76113277360514</v>
      </c>
      <c r="BA66" s="71">
        <v>-869.0803544445821</v>
      </c>
      <c r="BB66" s="71">
        <v>-844.39957611555906</v>
      </c>
      <c r="BC66" s="71">
        <v>-819.71879778653602</v>
      </c>
      <c r="BD66" s="71">
        <v>-795.03801945751297</v>
      </c>
      <c r="BE66" s="71">
        <v>-770.35724112848993</v>
      </c>
      <c r="BF66" s="71">
        <v>-745.67646279946689</v>
      </c>
      <c r="BG66" s="71">
        <v>-720.99568447044396</v>
      </c>
      <c r="BH66" s="71">
        <v>-696.31490614142081</v>
      </c>
      <c r="BI66" s="71">
        <v>-671.63412781239788</v>
      </c>
      <c r="BJ66" s="71">
        <v>-646.95334948337472</v>
      </c>
      <c r="BK66" s="71">
        <v>-622.27257115435179</v>
      </c>
      <c r="BL66" s="71">
        <v>-597.59179282532887</v>
      </c>
      <c r="BM66" s="71">
        <v>-572.91101449630571</v>
      </c>
      <c r="BN66" s="71">
        <v>-548.23023616728278</v>
      </c>
      <c r="BO66" s="71">
        <v>-523.54945783825963</v>
      </c>
      <c r="BP66" s="71">
        <v>-498.8686795092367</v>
      </c>
      <c r="BQ66" s="71">
        <v>-474.18790118021354</v>
      </c>
      <c r="BR66" s="71">
        <v>-449.50712285119062</v>
      </c>
      <c r="BS66" s="71">
        <v>-424.82634452216769</v>
      </c>
      <c r="BT66" s="71">
        <v>-400.14556619314453</v>
      </c>
      <c r="BU66" s="71">
        <v>-375.4647878641216</v>
      </c>
      <c r="BV66" s="71">
        <v>-350.78400953509845</v>
      </c>
      <c r="BW66" s="71">
        <v>-326.10323120607552</v>
      </c>
      <c r="BX66" s="71">
        <v>-301.42245287705236</v>
      </c>
      <c r="BY66" s="71">
        <v>-276.74167454802944</v>
      </c>
      <c r="BZ66" s="71">
        <v>-252.06089621900628</v>
      </c>
      <c r="CA66" s="71">
        <v>-227.38011788998335</v>
      </c>
      <c r="CB66" s="71">
        <v>-202.69933956096042</v>
      </c>
      <c r="CC66" s="71">
        <v>-178.01856123193727</v>
      </c>
      <c r="CD66" s="71">
        <v>-153.33778290291434</v>
      </c>
      <c r="CE66" s="71">
        <v>-128.65700457389119</v>
      </c>
      <c r="CF66" s="71">
        <v>-103.97622624486824</v>
      </c>
      <c r="CG66" s="71">
        <v>-79.295447915845088</v>
      </c>
      <c r="CH66" s="71">
        <v>-54.61466958682216</v>
      </c>
      <c r="CI66" s="71">
        <v>-29.933891257798997</v>
      </c>
      <c r="CJ66" s="71">
        <v>-5.2531129287760701</v>
      </c>
      <c r="CK66" s="71">
        <v>19.427665400246855</v>
      </c>
      <c r="CL66" s="71">
        <v>44.108443729270014</v>
      </c>
      <c r="CM66" s="71">
        <v>68.78922205829295</v>
      </c>
      <c r="CN66" s="71">
        <v>93.470000387316105</v>
      </c>
      <c r="CO66" s="71">
        <v>118.15077871633903</v>
      </c>
      <c r="CP66" s="71">
        <v>142.83155704536219</v>
      </c>
      <c r="CQ66" s="71">
        <v>167.51233537438512</v>
      </c>
      <c r="CR66" s="71">
        <v>192.19311370340805</v>
      </c>
      <c r="CS66" s="71">
        <v>216.8738920324312</v>
      </c>
      <c r="CT66" s="71">
        <v>241.55467036145413</v>
      </c>
      <c r="CU66" s="71">
        <v>266.23544869047731</v>
      </c>
      <c r="CV66" s="71">
        <v>290.91622701950024</v>
      </c>
      <c r="CW66" s="71">
        <v>315.5970053485234</v>
      </c>
      <c r="CX66" s="71">
        <v>340.27778367754655</v>
      </c>
      <c r="CY66" s="71">
        <v>364.95856200656925</v>
      </c>
      <c r="CZ66" s="71">
        <v>389.63934033559241</v>
      </c>
      <c r="DA66" s="71">
        <v>414.32011866461556</v>
      </c>
      <c r="DB66" s="71">
        <v>439.00089699363826</v>
      </c>
      <c r="DC66" s="71">
        <v>463.68167532266142</v>
      </c>
      <c r="DD66" s="71">
        <v>488.36245365168458</v>
      </c>
      <c r="DE66" s="71">
        <v>513.04323198070767</v>
      </c>
      <c r="DF66" s="71">
        <v>537.72401030973037</v>
      </c>
      <c r="DG66" s="71">
        <v>562.40478863875353</v>
      </c>
      <c r="DH66" s="71">
        <v>587.0855669677768</v>
      </c>
      <c r="DI66" s="71">
        <v>611.76634529679939</v>
      </c>
      <c r="DJ66" s="71">
        <v>636.44712362582231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3127.6752363176042</v>
      </c>
      <c r="P67" s="71">
        <v>3127.6752363176042</v>
      </c>
      <c r="Q67" s="71">
        <v>3127.6752363176042</v>
      </c>
      <c r="R67" s="71">
        <v>3127.6752363176042</v>
      </c>
      <c r="S67" s="71">
        <v>3127.6593877335035</v>
      </c>
      <c r="T67" s="71">
        <v>3127.537616871793</v>
      </c>
      <c r="U67" s="71">
        <v>3127.2957178028046</v>
      </c>
      <c r="V67" s="71">
        <v>3126.9336905265386</v>
      </c>
      <c r="W67" s="71">
        <v>3126.4515350429951</v>
      </c>
      <c r="X67" s="71">
        <v>3125.8492513521742</v>
      </c>
      <c r="Y67" s="71">
        <v>3125.1268394540757</v>
      </c>
      <c r="Z67" s="71">
        <v>3124.2842993486993</v>
      </c>
      <c r="AA67" s="71">
        <v>3123.3216310360458</v>
      </c>
      <c r="AB67" s="71">
        <v>3122.2388345161144</v>
      </c>
      <c r="AC67" s="71">
        <v>3121.0359097889054</v>
      </c>
      <c r="AD67" s="71">
        <v>3119.7128568544194</v>
      </c>
      <c r="AE67" s="71">
        <v>3118.2696757126555</v>
      </c>
      <c r="AF67" s="71">
        <v>3116.7063663636141</v>
      </c>
      <c r="AG67" s="71">
        <v>3115.0229288072946</v>
      </c>
      <c r="AH67" s="71">
        <v>3113.2193630436982</v>
      </c>
      <c r="AI67" s="71">
        <v>3111.2956690728238</v>
      </c>
      <c r="AJ67" s="71">
        <v>3109.2518468946719</v>
      </c>
      <c r="AK67" s="71">
        <v>3107.0878965092429</v>
      </c>
      <c r="AL67" s="71">
        <v>3104.803817916536</v>
      </c>
      <c r="AM67" s="71">
        <v>3102.3996111165507</v>
      </c>
      <c r="AN67" s="71">
        <v>3099.8752761092887</v>
      </c>
      <c r="AO67" s="71">
        <v>3097.2308128947493</v>
      </c>
      <c r="AP67" s="71">
        <v>3094.4662214729319</v>
      </c>
      <c r="AQ67" s="71">
        <v>3091.5815018438375</v>
      </c>
      <c r="AR67" s="71">
        <v>3088.5766540074651</v>
      </c>
      <c r="AS67" s="71">
        <v>3085.4516779638152</v>
      </c>
      <c r="AT67" s="71">
        <v>3082.2065737128878</v>
      </c>
      <c r="AU67" s="71">
        <v>3078.8413412546829</v>
      </c>
      <c r="AV67" s="71">
        <v>3075.3559805892005</v>
      </c>
      <c r="AW67" s="71">
        <v>3071.7504917164401</v>
      </c>
      <c r="AX67" s="71">
        <v>3068.0248746364023</v>
      </c>
      <c r="AY67" s="71">
        <v>3064.1791293490874</v>
      </c>
      <c r="AZ67" s="71">
        <v>3060.2132558544945</v>
      </c>
      <c r="BA67" s="71">
        <v>3056.1272541526241</v>
      </c>
      <c r="BB67" s="71">
        <v>3051.9211242434758</v>
      </c>
      <c r="BC67" s="71">
        <v>3047.5948661270504</v>
      </c>
      <c r="BD67" s="71">
        <v>3043.1484798033475</v>
      </c>
      <c r="BE67" s="71">
        <v>3038.5819652723667</v>
      </c>
      <c r="BF67" s="71">
        <v>3033.8953225341083</v>
      </c>
      <c r="BG67" s="71">
        <v>3029.0885515885725</v>
      </c>
      <c r="BH67" s="71">
        <v>3024.1616524357596</v>
      </c>
      <c r="BI67" s="71">
        <v>3019.1146250756688</v>
      </c>
      <c r="BJ67" s="71">
        <v>3013.9474695082999</v>
      </c>
      <c r="BK67" s="71">
        <v>3008.6601857336541</v>
      </c>
      <c r="BL67" s="71">
        <v>3003.2527737517303</v>
      </c>
      <c r="BM67" s="71">
        <v>2997.725233562529</v>
      </c>
      <c r="BN67" s="71">
        <v>2992.0775651660506</v>
      </c>
      <c r="BO67" s="71">
        <v>2986.3097685622943</v>
      </c>
      <c r="BP67" s="71">
        <v>2980.42184375126</v>
      </c>
      <c r="BQ67" s="71">
        <v>2974.4137907329491</v>
      </c>
      <c r="BR67" s="71">
        <v>2968.2856095073598</v>
      </c>
      <c r="BS67" s="71">
        <v>2962.0373000744935</v>
      </c>
      <c r="BT67" s="71">
        <v>2955.6688624343492</v>
      </c>
      <c r="BU67" s="71">
        <v>2949.1802965869274</v>
      </c>
      <c r="BV67" s="71">
        <v>2942.5716025322286</v>
      </c>
      <c r="BW67" s="71">
        <v>2935.8427802702513</v>
      </c>
      <c r="BX67" s="71">
        <v>2928.993829800997</v>
      </c>
      <c r="BY67" s="71">
        <v>2922.0247511244652</v>
      </c>
      <c r="BZ67" s="71">
        <v>2914.9355442406554</v>
      </c>
      <c r="CA67" s="71">
        <v>2907.7262091495681</v>
      </c>
      <c r="CB67" s="71">
        <v>2900.3967458512038</v>
      </c>
      <c r="CC67" s="71">
        <v>2892.9471543455616</v>
      </c>
      <c r="CD67" s="71">
        <v>2885.3774346326422</v>
      </c>
      <c r="CE67" s="71">
        <v>2877.6875867124445</v>
      </c>
      <c r="CF67" s="71">
        <v>2870.5797064904946</v>
      </c>
      <c r="CG67" s="71">
        <v>2865.5901601994806</v>
      </c>
      <c r="CH67" s="71">
        <v>2862.7731206499352</v>
      </c>
      <c r="CI67" s="71">
        <v>2862.1285878418589</v>
      </c>
      <c r="CJ67" s="71">
        <v>2863.6565617752512</v>
      </c>
      <c r="CK67" s="71">
        <v>2867.3570424501122</v>
      </c>
      <c r="CL67" s="71">
        <v>2873.2300298664422</v>
      </c>
      <c r="CM67" s="71">
        <v>2881.2755240242409</v>
      </c>
      <c r="CN67" s="71">
        <v>2891.4935249235082</v>
      </c>
      <c r="CO67" s="71">
        <v>2903.8840325642441</v>
      </c>
      <c r="CP67" s="71">
        <v>2918.4470469464491</v>
      </c>
      <c r="CQ67" s="71">
        <v>2935.1825680701231</v>
      </c>
      <c r="CR67" s="71">
        <v>2954.0905959352654</v>
      </c>
      <c r="CS67" s="71">
        <v>2975.1711305418767</v>
      </c>
      <c r="CT67" s="71">
        <v>2998.4241718899571</v>
      </c>
      <c r="CU67" s="71">
        <v>3023.8497199795061</v>
      </c>
      <c r="CV67" s="71">
        <v>3051.4477748105232</v>
      </c>
      <c r="CW67" s="71">
        <v>3081.21833638301</v>
      </c>
      <c r="CX67" s="71">
        <v>3113.1614046969653</v>
      </c>
      <c r="CY67" s="71">
        <v>3147.2769797523888</v>
      </c>
      <c r="CZ67" s="71">
        <v>3183.5650615492818</v>
      </c>
      <c r="DA67" s="71">
        <v>3222.0256500876435</v>
      </c>
      <c r="DB67" s="71">
        <v>3262.6587453674733</v>
      </c>
      <c r="DC67" s="71">
        <v>3305.4643473887727</v>
      </c>
      <c r="DD67" s="71">
        <v>3350.4424561515407</v>
      </c>
      <c r="DE67" s="71">
        <v>3397.5930716557777</v>
      </c>
      <c r="DF67" s="71">
        <v>3446.9161939014825</v>
      </c>
      <c r="DG67" s="71">
        <v>3498.4118228886568</v>
      </c>
      <c r="DH67" s="71">
        <v>3552.0799586173007</v>
      </c>
      <c r="DI67" s="71">
        <v>3607.9206010874113</v>
      </c>
      <c r="DJ67" s="71">
        <v>3665.933750298992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576.80955732151779</v>
      </c>
      <c r="P68" s="71">
        <v>576.80955732151779</v>
      </c>
      <c r="Q68" s="71">
        <v>576.80955732151779</v>
      </c>
      <c r="R68" s="71">
        <v>576.80955732151779</v>
      </c>
      <c r="S68" s="71">
        <v>576.77149059030899</v>
      </c>
      <c r="T68" s="71">
        <v>576.47900902650338</v>
      </c>
      <c r="U68" s="71">
        <v>575.89799139234333</v>
      </c>
      <c r="V68" s="71">
        <v>575.02843768782884</v>
      </c>
      <c r="W68" s="71">
        <v>573.8703479129598</v>
      </c>
      <c r="X68" s="71">
        <v>572.42372206773643</v>
      </c>
      <c r="Y68" s="71">
        <v>570.68856015215852</v>
      </c>
      <c r="Z68" s="71">
        <v>568.66486216622616</v>
      </c>
      <c r="AA68" s="71">
        <v>566.35262810993936</v>
      </c>
      <c r="AB68" s="71">
        <v>563.7518579832979</v>
      </c>
      <c r="AC68" s="71">
        <v>560.86255178630222</v>
      </c>
      <c r="AD68" s="71">
        <v>557.68470951895199</v>
      </c>
      <c r="AE68" s="71">
        <v>554.21833118124721</v>
      </c>
      <c r="AF68" s="71">
        <v>550.4634167731881</v>
      </c>
      <c r="AG68" s="71">
        <v>546.41996629477455</v>
      </c>
      <c r="AH68" s="71">
        <v>542.08797974600634</v>
      </c>
      <c r="AI68" s="71">
        <v>537.4674571268838</v>
      </c>
      <c r="AJ68" s="71">
        <v>532.55839843740682</v>
      </c>
      <c r="AK68" s="71">
        <v>527.36080367757529</v>
      </c>
      <c r="AL68" s="71">
        <v>521.87467284738932</v>
      </c>
      <c r="AM68" s="71">
        <v>516.1000059468488</v>
      </c>
      <c r="AN68" s="71">
        <v>510.03680297595383</v>
      </c>
      <c r="AO68" s="71">
        <v>503.68506393470454</v>
      </c>
      <c r="AP68" s="71">
        <v>497.04478882310059</v>
      </c>
      <c r="AQ68" s="71">
        <v>490.11597764114242</v>
      </c>
      <c r="AR68" s="71">
        <v>482.89863038882959</v>
      </c>
      <c r="AS68" s="71">
        <v>475.39274706616243</v>
      </c>
      <c r="AT68" s="71">
        <v>467.59832767314072</v>
      </c>
      <c r="AU68" s="71">
        <v>459.51537220976456</v>
      </c>
      <c r="AV68" s="71">
        <v>451.14388067603397</v>
      </c>
      <c r="AW68" s="71">
        <v>442.48385307194883</v>
      </c>
      <c r="AX68" s="71">
        <v>433.53528939750925</v>
      </c>
      <c r="AY68" s="71">
        <v>424.29818965271522</v>
      </c>
      <c r="AZ68" s="71">
        <v>414.77255383756676</v>
      </c>
      <c r="BA68" s="71">
        <v>404.95838195206375</v>
      </c>
      <c r="BB68" s="71">
        <v>394.85567399620629</v>
      </c>
      <c r="BC68" s="71">
        <v>384.4644299699944</v>
      </c>
      <c r="BD68" s="71">
        <v>373.78464987342795</v>
      </c>
      <c r="BE68" s="71">
        <v>362.81633370650718</v>
      </c>
      <c r="BF68" s="71">
        <v>351.55948146923186</v>
      </c>
      <c r="BG68" s="71">
        <v>340.0140931616022</v>
      </c>
      <c r="BH68" s="71">
        <v>328.18016878361789</v>
      </c>
      <c r="BI68" s="71">
        <v>316.05770833527924</v>
      </c>
      <c r="BJ68" s="71">
        <v>303.64671181658605</v>
      </c>
      <c r="BK68" s="71">
        <v>290.94717922753853</v>
      </c>
      <c r="BL68" s="71">
        <v>277.95911056813645</v>
      </c>
      <c r="BM68" s="71">
        <v>264.68250583837983</v>
      </c>
      <c r="BN68" s="71">
        <v>251.11736503826879</v>
      </c>
      <c r="BO68" s="71">
        <v>237.26368816780322</v>
      </c>
      <c r="BP68" s="71">
        <v>223.12147522698334</v>
      </c>
      <c r="BQ68" s="71">
        <v>208.69072621580878</v>
      </c>
      <c r="BR68" s="71">
        <v>193.97144113427996</v>
      </c>
      <c r="BS68" s="71">
        <v>178.96361998239669</v>
      </c>
      <c r="BT68" s="71">
        <v>163.66726276015882</v>
      </c>
      <c r="BU68" s="71">
        <v>148.08236946756656</v>
      </c>
      <c r="BV68" s="71">
        <v>132.20894010461976</v>
      </c>
      <c r="BW68" s="71">
        <v>116.04697467131857</v>
      </c>
      <c r="BX68" s="71">
        <v>99.596473167662793</v>
      </c>
      <c r="BY68" s="71">
        <v>82.857435593652696</v>
      </c>
      <c r="BZ68" s="71">
        <v>65.829861949288016</v>
      </c>
      <c r="CA68" s="71">
        <v>48.513752234568983</v>
      </c>
      <c r="CB68" s="71">
        <v>30.909106449495511</v>
      </c>
      <c r="CC68" s="71">
        <v>13.0159245940674</v>
      </c>
      <c r="CD68" s="71">
        <v>-5.1657933317150224</v>
      </c>
      <c r="CE68" s="71">
        <v>-23.636047327852083</v>
      </c>
      <c r="CF68" s="71">
        <v>-40.234225476969627</v>
      </c>
      <c r="CG68" s="71">
        <v>-50.232353771989352</v>
      </c>
      <c r="CH68" s="71">
        <v>-53.463722196353814</v>
      </c>
      <c r="CI68" s="71">
        <v>-49.928330750063076</v>
      </c>
      <c r="CJ68" s="71">
        <v>-39.626179433117201</v>
      </c>
      <c r="CK68" s="71">
        <v>-22.557268245516191</v>
      </c>
      <c r="CL68" s="71">
        <v>1.2784028127402109</v>
      </c>
      <c r="CM68" s="71">
        <v>31.88083374165155</v>
      </c>
      <c r="CN68" s="71">
        <v>69.250024541218437</v>
      </c>
      <c r="CO68" s="71">
        <v>113.3859752114401</v>
      </c>
      <c r="CP68" s="71">
        <v>164.28868575231743</v>
      </c>
      <c r="CQ68" s="71">
        <v>221.95815616384945</v>
      </c>
      <c r="CR68" s="71">
        <v>286.39438644603661</v>
      </c>
      <c r="CS68" s="71">
        <v>357.59737659887963</v>
      </c>
      <c r="CT68" s="71">
        <v>435.56712662237709</v>
      </c>
      <c r="CU68" s="71">
        <v>520.30363651653056</v>
      </c>
      <c r="CV68" s="71">
        <v>611.80690628133834</v>
      </c>
      <c r="CW68" s="71">
        <v>710.07693591680231</v>
      </c>
      <c r="CX68" s="71">
        <v>815.11372542292145</v>
      </c>
      <c r="CY68" s="71">
        <v>926.91727479969381</v>
      </c>
      <c r="CZ68" s="71">
        <v>1045.4875840471234</v>
      </c>
      <c r="DA68" s="71">
        <v>1170.824653165208</v>
      </c>
      <c r="DB68" s="71">
        <v>1302.9284821539457</v>
      </c>
      <c r="DC68" s="71">
        <v>1441.7990710133408</v>
      </c>
      <c r="DD68" s="71">
        <v>1587.4364197433915</v>
      </c>
      <c r="DE68" s="71">
        <v>1739.840528344097</v>
      </c>
      <c r="DF68" s="71">
        <v>1899.0113968154553</v>
      </c>
      <c r="DG68" s="71">
        <v>2064.9490251574716</v>
      </c>
      <c r="DH68" s="71">
        <v>2237.653413370143</v>
      </c>
      <c r="DI68" s="71">
        <v>2417.1245614534664</v>
      </c>
      <c r="DJ68" s="71">
        <v>2603.3624694074465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606.14011773887842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133.18600251413855</v>
      </c>
      <c r="K85" s="79">
        <v>2912.4970270495869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-1720.9046961404354</v>
      </c>
      <c r="K86" s="79">
        <v>3127.6752363176042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2864262.1891220254</v>
      </c>
      <c r="J89" s="80">
        <v>0.12465686995024829</v>
      </c>
      <c r="K89" s="80">
        <v>1.7832549338081487E-6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2835656.3523043897</v>
      </c>
      <c r="J90" s="80">
        <v>-0.33937833358016956</v>
      </c>
      <c r="K90" s="80">
        <v>-9.860462765349861E-8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3127675.2363176043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-27.68946366882944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606.14011773887842</v>
      </c>
      <c r="K114" s="79">
        <v>2375.6168827757597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133.18600251413855</v>
      </c>
      <c r="K115" s="79">
        <v>143.58976605438653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-1720.9046961404354</v>
      </c>
      <c r="K116" s="79">
        <v>576.80955732151779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-36.56004655926764</v>
      </c>
      <c r="J119" s="80">
        <v>6.1285683919971216E-4</v>
      </c>
      <c r="K119" s="147">
        <v>5.5543477471939822E-9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-124.59091449094993</v>
      </c>
      <c r="J120" s="80">
        <v>-8.151531847005077E-4</v>
      </c>
      <c r="K120" s="80">
        <v>-2.3683856128950522E-10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576.80955732151779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0.39330868271174957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6165.0011907007947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1.2879088331056181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470.63899412604655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330</v>
      </c>
      <c r="C147" s="8"/>
      <c r="D147" s="8"/>
      <c r="E147" s="8"/>
      <c r="F147" s="8"/>
      <c r="G147" s="8"/>
      <c r="H147" s="8"/>
      <c r="I147" s="81" t="s">
        <v>331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2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-1597.6130294737686</v>
      </c>
      <c r="K148" s="5" t="s">
        <v>8</v>
      </c>
      <c r="L148" s="3"/>
    </row>
    <row r="149" spans="1:21" ht="20.10000000000000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3"/>
      <c r="U149" s="99"/>
    </row>
    <row r="150" spans="1:21" ht="20.100000000000001" customHeight="1">
      <c r="A150" s="75" t="str">
        <f>$A$124&amp;"."&amp;4</f>
        <v>L.4.4</v>
      </c>
      <c r="B150" s="12" t="s">
        <v>254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3"/>
      <c r="U150" s="99"/>
    </row>
    <row r="151" spans="1:21" ht="20.100000000000001" customHeight="1">
      <c r="A151" s="9" t="s">
        <v>4</v>
      </c>
      <c r="B151" s="8" t="s">
        <v>86</v>
      </c>
      <c r="C151" s="8"/>
      <c r="D151" s="8"/>
      <c r="E151" s="8"/>
      <c r="F151" s="8"/>
      <c r="G151" s="8"/>
      <c r="H151" s="8"/>
      <c r="I151" s="81" t="s">
        <v>87</v>
      </c>
      <c r="J151" s="67">
        <v>0.14230099316700437</v>
      </c>
      <c r="K151" s="5" t="s">
        <v>85</v>
      </c>
      <c r="L151" s="3"/>
    </row>
    <row r="152" spans="1:21" ht="20.10000000000000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3"/>
      <c r="U152" s="99"/>
    </row>
    <row r="153" spans="1:21" ht="20.100000000000001" customHeight="1">
      <c r="A153" s="75" t="str">
        <f>$A$124&amp;"."&amp;5</f>
        <v>L.4.5</v>
      </c>
      <c r="B153" s="12" t="s">
        <v>255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3"/>
      <c r="M153" s="70" t="s">
        <v>233</v>
      </c>
      <c r="N153" s="78" t="s">
        <v>226</v>
      </c>
      <c r="O153" s="78">
        <v>1</v>
      </c>
      <c r="P153" s="78" t="s">
        <v>227</v>
      </c>
      <c r="Q153" s="78" t="s">
        <v>228</v>
      </c>
      <c r="R153" s="78" t="s">
        <v>229</v>
      </c>
      <c r="S153" s="78" t="s">
        <v>230</v>
      </c>
      <c r="U153" s="99"/>
    </row>
    <row r="154" spans="1:21" ht="20.100000000000001" customHeight="1">
      <c r="A154" s="9" t="s">
        <v>4</v>
      </c>
      <c r="B154" s="8" t="s">
        <v>221</v>
      </c>
      <c r="C154" s="8"/>
      <c r="D154" s="8"/>
      <c r="E154" s="8"/>
      <c r="F154" s="8"/>
      <c r="G154" s="8"/>
      <c r="H154" s="8"/>
      <c r="I154" s="7" t="s">
        <v>234</v>
      </c>
      <c r="J154" s="62">
        <v>1710.5339527007882</v>
      </c>
      <c r="K154" s="5" t="s">
        <v>222</v>
      </c>
      <c r="L154" s="3"/>
      <c r="M154" s="70" t="s">
        <v>232</v>
      </c>
      <c r="N154" s="102"/>
      <c r="O154" s="102"/>
      <c r="P154" s="102"/>
      <c r="Q154" s="102"/>
      <c r="R154" s="102"/>
      <c r="S154" s="122">
        <f>1/bolt.axial_stiffness</f>
        <v>5.846127745205436E-4</v>
      </c>
      <c r="T154" s="1" t="s">
        <v>224</v>
      </c>
      <c r="U154" s="99"/>
    </row>
    <row r="155" spans="1:21" ht="20.100000000000001" customHeight="1">
      <c r="A155" s="9" t="s">
        <v>3</v>
      </c>
      <c r="B155" s="8" t="s">
        <v>76</v>
      </c>
      <c r="C155" s="8"/>
      <c r="D155" s="8"/>
      <c r="E155" s="8"/>
      <c r="F155" s="8"/>
      <c r="G155" s="8"/>
      <c r="H155" s="8"/>
      <c r="I155" s="7" t="s">
        <v>236</v>
      </c>
      <c r="J155" s="62">
        <v>600.85776552878792</v>
      </c>
      <c r="K155" s="5" t="s">
        <v>77</v>
      </c>
      <c r="L155" s="3"/>
      <c r="M155" s="70" t="s">
        <v>231</v>
      </c>
      <c r="N155" s="120">
        <v>94.734999999999999</v>
      </c>
      <c r="O155" s="120">
        <v>780.97299999999996</v>
      </c>
      <c r="P155" s="120">
        <v>452.98</v>
      </c>
      <c r="Q155" s="120">
        <v>139.38</v>
      </c>
      <c r="R155" s="120">
        <v>75.787999999999997</v>
      </c>
      <c r="S155" s="121">
        <f>1/(bolt.bending_stiffness/1000000)</f>
        <v>1664.2873860837014</v>
      </c>
      <c r="T155" s="1" t="s">
        <v>223</v>
      </c>
      <c r="U155" s="99"/>
    </row>
    <row r="156" spans="1:21" ht="20.100000000000001" customHeight="1">
      <c r="A156" s="9" t="s">
        <v>2</v>
      </c>
      <c r="B156" s="8" t="s">
        <v>283</v>
      </c>
      <c r="C156" s="8"/>
      <c r="D156" s="8"/>
      <c r="E156" s="8"/>
      <c r="F156" s="8"/>
      <c r="G156" s="8"/>
      <c r="H156" s="8"/>
      <c r="I156" s="7" t="s">
        <v>219</v>
      </c>
      <c r="J156" s="62">
        <v>4344.0537979949813</v>
      </c>
      <c r="K156" s="5" t="s">
        <v>218</v>
      </c>
      <c r="L156" s="3"/>
      <c r="N156" s="133">
        <v>94.7</v>
      </c>
      <c r="O156" s="133">
        <v>781</v>
      </c>
      <c r="P156" s="133">
        <v>453</v>
      </c>
      <c r="Q156" s="133">
        <v>139</v>
      </c>
      <c r="R156" s="133">
        <v>75.8</v>
      </c>
      <c r="U156" s="99"/>
    </row>
    <row r="157" spans="1:21" ht="20.10000000000000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3"/>
      <c r="U157" s="99"/>
    </row>
    <row r="158" spans="1:21" ht="20.100000000000001" customHeight="1">
      <c r="A158" s="75" t="str">
        <f>$A$124&amp;"."&amp;6</f>
        <v>L.4.6</v>
      </c>
      <c r="B158" s="12" t="s">
        <v>239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3"/>
      <c r="U158" s="99"/>
    </row>
    <row r="159" spans="1:21" ht="20.100000000000001" customHeight="1">
      <c r="A159" s="9" t="s">
        <v>4</v>
      </c>
      <c r="B159" s="11" t="s">
        <v>237</v>
      </c>
      <c r="C159" s="11"/>
      <c r="D159" s="11"/>
      <c r="E159" s="11"/>
      <c r="F159" s="11"/>
      <c r="G159" s="11"/>
      <c r="H159" s="11"/>
      <c r="I159" s="10" t="s">
        <v>238</v>
      </c>
      <c r="J159" s="92">
        <v>119.99999999999999</v>
      </c>
      <c r="K159" s="93" t="s">
        <v>215</v>
      </c>
      <c r="L159" s="3"/>
      <c r="U159" s="99"/>
    </row>
    <row r="160" spans="1:21" ht="20.100000000000001" customHeight="1">
      <c r="A160" s="9" t="s">
        <v>3</v>
      </c>
      <c r="B160" s="8" t="s">
        <v>70</v>
      </c>
      <c r="C160" s="8"/>
      <c r="D160" s="8"/>
      <c r="E160" s="8"/>
      <c r="F160" s="8"/>
      <c r="G160" s="8"/>
      <c r="H160" s="8"/>
      <c r="I160" s="7" t="s">
        <v>71</v>
      </c>
      <c r="J160" s="64">
        <v>225.55390100553569</v>
      </c>
      <c r="K160" s="5" t="s">
        <v>7</v>
      </c>
      <c r="L160" s="3"/>
      <c r="U160" s="100"/>
    </row>
    <row r="161" spans="1:21" ht="20.100000000000001" customHeight="1">
      <c r="A161" s="9" t="s">
        <v>2</v>
      </c>
      <c r="B161" s="8" t="s">
        <v>292</v>
      </c>
      <c r="C161" s="8"/>
      <c r="D161" s="8"/>
      <c r="E161" s="8"/>
      <c r="F161" s="8"/>
      <c r="G161" s="8"/>
      <c r="H161" s="8"/>
      <c r="I161" s="7" t="s">
        <v>291</v>
      </c>
      <c r="J161" s="64">
        <v>112.77695050276785</v>
      </c>
      <c r="K161" s="5" t="s">
        <v>7</v>
      </c>
      <c r="L161" s="3"/>
      <c r="U161" s="100"/>
    </row>
    <row r="162" spans="1:21" ht="20.100000000000001" customHeight="1">
      <c r="A162" s="9" t="s">
        <v>6</v>
      </c>
      <c r="B162" s="8" t="s">
        <v>293</v>
      </c>
      <c r="C162" s="8"/>
      <c r="D162" s="8"/>
      <c r="E162" s="8"/>
      <c r="F162" s="8"/>
      <c r="G162" s="8"/>
      <c r="H162" s="8"/>
      <c r="I162" s="7" t="s">
        <v>294</v>
      </c>
      <c r="J162" s="150">
        <v>123831110.42899768</v>
      </c>
      <c r="K162" s="5" t="s">
        <v>288</v>
      </c>
      <c r="L162" s="3"/>
      <c r="U162" s="100"/>
    </row>
    <row r="163" spans="1:21" ht="20.100000000000001" customHeight="1">
      <c r="A163" s="9" t="s">
        <v>5</v>
      </c>
      <c r="B163" s="8" t="s">
        <v>225</v>
      </c>
      <c r="C163" s="8"/>
      <c r="D163" s="8"/>
      <c r="E163" s="8"/>
      <c r="F163" s="8"/>
      <c r="G163" s="8"/>
      <c r="H163" s="8"/>
      <c r="I163" s="7" t="s">
        <v>235</v>
      </c>
      <c r="J163" s="92">
        <v>10310.000230734646</v>
      </c>
      <c r="K163" s="5" t="s">
        <v>222</v>
      </c>
      <c r="L163" s="3"/>
      <c r="N163" s="123"/>
      <c r="O163" s="123"/>
      <c r="P163" s="123"/>
      <c r="Q163" s="123"/>
      <c r="R163" s="123"/>
      <c r="S163" s="124"/>
    </row>
    <row r="164" spans="1:21" ht="20.100000000000001" customHeight="1">
      <c r="A164" s="9" t="s">
        <v>30</v>
      </c>
      <c r="B164" s="17" t="s">
        <v>88</v>
      </c>
      <c r="C164" s="17"/>
      <c r="D164" s="17"/>
      <c r="E164" s="17"/>
      <c r="F164" s="17"/>
      <c r="G164" s="17"/>
      <c r="H164" s="17"/>
      <c r="I164" s="83" t="s">
        <v>89</v>
      </c>
      <c r="J164" s="84">
        <v>-0.31506407581127771</v>
      </c>
      <c r="K164" s="15" t="s">
        <v>85</v>
      </c>
      <c r="L164" s="3"/>
    </row>
    <row r="165" spans="1:21" ht="20.100000000000001" customHeight="1">
      <c r="A165" s="9" t="s">
        <v>33</v>
      </c>
      <c r="B165" s="8" t="s">
        <v>90</v>
      </c>
      <c r="C165" s="8"/>
      <c r="D165" s="8"/>
      <c r="E165" s="8"/>
      <c r="F165" s="8"/>
      <c r="G165" s="8"/>
      <c r="H165" s="8"/>
      <c r="I165" s="7" t="s">
        <v>91</v>
      </c>
      <c r="J165" s="66">
        <v>-0.75675274279587057</v>
      </c>
      <c r="K165" s="5" t="s">
        <v>85</v>
      </c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63"/>
      <c r="K173" s="60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9" spans="2:4" ht="13.2">
      <c r="B179" s="69"/>
      <c r="C179" s="69"/>
      <c r="D179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topLeftCell="A53" zoomScale="160" zoomScaleNormal="160" workbookViewId="0">
      <selection activeCell="N27" sqref="N27:Q133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30</v>
      </c>
    </row>
    <row r="22" spans="2:18">
      <c r="G22" s="136">
        <f>MATCH(gap_angle,N48:Q48,0)</f>
        <v>1</v>
      </c>
    </row>
    <row r="23" spans="2:18">
      <c r="G23" s="136" t="str">
        <f>"Gap"&amp;gap_angle&amp;"deg"</f>
        <v>Gap30deg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66"/>
      <c r="O27" s="166"/>
      <c r="P27" s="166"/>
      <c r="Q27" s="166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153.69999999999999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67">
        <v>153.69999999999999</v>
      </c>
      <c r="O28" s="167">
        <v>153.69999999999999</v>
      </c>
      <c r="P28" s="167">
        <v>153.69999999999999</v>
      </c>
      <c r="Q28" s="167">
        <v>153.69999999999999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67">
        <v>900</v>
      </c>
      <c r="O29" s="167">
        <v>900</v>
      </c>
      <c r="P29" s="167">
        <v>900</v>
      </c>
      <c r="Q29" s="16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4344.0537979949813</v>
      </c>
      <c r="G30" s="118">
        <f ca="1">(F30-E30)/E30</f>
        <v>-1.063557584287663E-5</v>
      </c>
      <c r="I30" s="139"/>
      <c r="K30" s="106"/>
      <c r="L30" s="105" t="s">
        <v>203</v>
      </c>
      <c r="M30" s="103" t="s">
        <v>143</v>
      </c>
      <c r="N30" s="167">
        <v>4344.1000000000004</v>
      </c>
      <c r="O30" s="167">
        <v>4344.1000000000004</v>
      </c>
      <c r="P30" s="167">
        <v>4344.1000000000004</v>
      </c>
      <c r="Q30" s="167">
        <v>4344.1000000000004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67">
        <v>2876</v>
      </c>
      <c r="O31" s="167">
        <v>2876</v>
      </c>
      <c r="P31" s="167">
        <v>2876</v>
      </c>
      <c r="Q31" s="16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67">
        <v>3144.2</v>
      </c>
      <c r="O32" s="167">
        <v>3144.2</v>
      </c>
      <c r="P32" s="167">
        <v>3144.2</v>
      </c>
      <c r="Q32" s="167">
        <v>3144.2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67">
        <v>0.03</v>
      </c>
      <c r="O33" s="167">
        <v>0.03</v>
      </c>
      <c r="P33" s="167">
        <v>0.03</v>
      </c>
      <c r="Q33" s="167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67">
        <v>3074.8</v>
      </c>
      <c r="O34" s="167">
        <v>3074.8</v>
      </c>
      <c r="P34" s="167">
        <v>3074.8</v>
      </c>
      <c r="Q34" s="167">
        <v>3074.8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68">
        <v>2466</v>
      </c>
      <c r="O35" s="168">
        <v>2466</v>
      </c>
      <c r="P35" s="168">
        <v>2466</v>
      </c>
      <c r="Q35" s="168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5.8500000000000005E-10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-6.6192389650684882E-4</v>
      </c>
      <c r="I36" s="141"/>
      <c r="J36" s="142"/>
      <c r="K36" s="143"/>
      <c r="L36" s="105" t="s">
        <v>195</v>
      </c>
      <c r="M36" s="103" t="s">
        <v>275</v>
      </c>
      <c r="N36" s="169">
        <v>5.8500000000000005E-10</v>
      </c>
      <c r="O36" s="169">
        <v>5.8500000000000005E-10</v>
      </c>
      <c r="P36" s="169">
        <v>5.8500000000000005E-10</v>
      </c>
      <c r="Q36" s="169">
        <v>5.8500000000000005E-10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H37" s="148"/>
      <c r="I37" s="141"/>
      <c r="J37" s="142"/>
      <c r="K37" s="143"/>
      <c r="L37" s="105" t="s">
        <v>194</v>
      </c>
      <c r="M37" s="103" t="s">
        <v>275</v>
      </c>
      <c r="N37" s="169">
        <v>9.7000000000000001E-11</v>
      </c>
      <c r="O37" s="169">
        <v>9.7000000000000001E-11</v>
      </c>
      <c r="P37" s="169">
        <v>9.7000000000000001E-11</v>
      </c>
      <c r="Q37" s="169">
        <v>9.7000000000000001E-11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0.14199999999999999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2.1196701901718996E-3</v>
      </c>
      <c r="H38" s="148"/>
      <c r="I38" s="141"/>
      <c r="J38" s="142"/>
      <c r="K38" s="143"/>
      <c r="L38" s="105" t="s">
        <v>193</v>
      </c>
      <c r="M38" s="103" t="s">
        <v>122</v>
      </c>
      <c r="N38" s="167">
        <v>0.14199999999999999</v>
      </c>
      <c r="O38" s="167">
        <v>0.14199999999999999</v>
      </c>
      <c r="P38" s="167">
        <v>0.14199999999999999</v>
      </c>
      <c r="Q38" s="167">
        <v>0.14199999999999999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67">
        <v>48.86</v>
      </c>
      <c r="O39" s="167">
        <v>48.86</v>
      </c>
      <c r="P39" s="167">
        <v>48.86</v>
      </c>
      <c r="Q39" s="167">
        <v>48.86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67">
        <v>200</v>
      </c>
      <c r="O40" s="167">
        <v>200</v>
      </c>
      <c r="P40" s="167">
        <v>200</v>
      </c>
      <c r="Q40" s="16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33.299999999999997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67">
        <v>33.299999999999997</v>
      </c>
      <c r="O41" s="167">
        <v>33.299999999999997</v>
      </c>
      <c r="P41" s="167">
        <v>33.299999999999997</v>
      </c>
      <c r="Q41" s="167">
        <v>33.299999999999997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67">
        <v>3323</v>
      </c>
      <c r="O42" s="167">
        <v>3323</v>
      </c>
      <c r="P42" s="167">
        <v>3323</v>
      </c>
      <c r="Q42" s="167">
        <v>3323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321.7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67">
        <v>321.7</v>
      </c>
      <c r="O43" s="167">
        <v>321.7</v>
      </c>
      <c r="P43" s="167">
        <v>321.7</v>
      </c>
      <c r="Q43" s="167">
        <v>321.7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321.7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67">
        <v>321.7</v>
      </c>
      <c r="O44" s="167">
        <v>321.7</v>
      </c>
      <c r="P44" s="167">
        <v>321.7</v>
      </c>
      <c r="Q44" s="167">
        <v>321.7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-318.39999999999998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67">
        <v>-318.39999999999998</v>
      </c>
      <c r="O45" s="167">
        <v>-318.39999999999998</v>
      </c>
      <c r="P45" s="167">
        <v>-318.39999999999998</v>
      </c>
      <c r="Q45" s="167">
        <v>-318.39999999999998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67">
        <v>1320</v>
      </c>
      <c r="O46" s="167">
        <v>1320</v>
      </c>
      <c r="P46" s="167">
        <v>1320</v>
      </c>
      <c r="Q46" s="167">
        <v>1320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66"/>
      <c r="O47" s="166"/>
      <c r="P47" s="166"/>
      <c r="Q47" s="166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67">
        <v>30</v>
      </c>
      <c r="O48" s="167">
        <v>60</v>
      </c>
      <c r="P48" s="167">
        <v>90</v>
      </c>
      <c r="Q48" s="167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1.9630000000000001</v>
      </c>
      <c r="F49" s="109" cm="1">
        <f t="array" aca="1" ref="F49" ca="1">INDIRECT(sheet_name&amp;"!gap.L")/1000</f>
        <v>1.9634954084936205</v>
      </c>
      <c r="G49" s="118">
        <f t="shared" ca="1" si="1"/>
        <v>2.5237315008680455E-4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67">
        <v>1.9630000000000001</v>
      </c>
      <c r="O49" s="167">
        <v>3.927</v>
      </c>
      <c r="P49" s="167">
        <v>5.89</v>
      </c>
      <c r="Q49" s="167">
        <v>7.8540000000000001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67">
        <v>7.5</v>
      </c>
      <c r="O50" s="167">
        <v>7.5</v>
      </c>
      <c r="P50" s="167">
        <v>7.5</v>
      </c>
      <c r="Q50" s="167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67">
        <v>1.4</v>
      </c>
      <c r="O51" s="167">
        <v>1.4</v>
      </c>
      <c r="P51" s="167">
        <v>1.4</v>
      </c>
      <c r="Q51" s="167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0.28799999999999998</v>
      </c>
      <c r="F52" s="109" cm="1">
        <f t="array" aca="1" ref="F52" ca="1">INDIRECT(sheet_name&amp;"!gap.k_mean")</f>
        <v>0.28773533056547312</v>
      </c>
      <c r="G52" s="118">
        <f t="shared" ca="1" si="1"/>
        <v>-9.1899109210713233E-4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67">
        <v>0.28799999999999998</v>
      </c>
      <c r="O52" s="167">
        <v>0.74299999999999999</v>
      </c>
      <c r="P52" s="167">
        <v>1.3640000000000001</v>
      </c>
      <c r="Q52" s="167">
        <v>2.153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1.216</v>
      </c>
      <c r="F53" s="109" cm="1">
        <f t="array" aca="1" ref="F53" ca="1">INDIRECT(sheet_name&amp;"!gap.COV")</f>
        <v>1.2162355202035973</v>
      </c>
      <c r="G53" s="118">
        <f t="shared" ca="1" si="1"/>
        <v>1.936843779583016E-4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67">
        <v>1.216</v>
      </c>
      <c r="O53" s="167">
        <v>0.63600000000000001</v>
      </c>
      <c r="P53" s="167">
        <v>0.499</v>
      </c>
      <c r="Q53" s="167">
        <v>0.44400000000000001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1.9630000000000001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67">
        <v>1.9630000000000001</v>
      </c>
      <c r="O54" s="167">
        <v>1.9630000000000001</v>
      </c>
      <c r="P54" s="167">
        <v>1.9630000000000001</v>
      </c>
      <c r="Q54" s="167">
        <v>1.9630000000000001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1.962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67">
        <v>1.962</v>
      </c>
      <c r="O55" s="167">
        <v>1.962</v>
      </c>
      <c r="P55" s="167">
        <v>1.962</v>
      </c>
      <c r="Q55" s="167">
        <v>1.962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2.9430000000000001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67">
        <v>2.9430000000000001</v>
      </c>
      <c r="O56" s="167">
        <v>2.9430000000000001</v>
      </c>
      <c r="P56" s="167">
        <v>2.9430000000000001</v>
      </c>
      <c r="Q56" s="167">
        <v>2.9430000000000001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0.95299999999999996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67">
        <v>0.95299999999999996</v>
      </c>
      <c r="O57" s="167">
        <v>0.58299999999999996</v>
      </c>
      <c r="P57" s="167">
        <v>0.47199999999999998</v>
      </c>
      <c r="Q57" s="167">
        <v>0.42399999999999999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-1.7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67">
        <v>-1.7</v>
      </c>
      <c r="O58" s="167">
        <v>-0.46700000000000003</v>
      </c>
      <c r="P58" s="167">
        <v>0.19900000000000001</v>
      </c>
      <c r="Q58" s="167">
        <v>0.67700000000000005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-0.13200000000000001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67">
        <v>-0.13200000000000001</v>
      </c>
      <c r="O59" s="167">
        <v>0.49099999999999999</v>
      </c>
      <c r="P59" s="167">
        <v>0.97599999999999998</v>
      </c>
      <c r="Q59" s="167">
        <v>1.375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0.876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2.1066831164750498E-5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67">
        <v>0.876</v>
      </c>
      <c r="O60" s="167">
        <v>1.6339999999999999</v>
      </c>
      <c r="P60" s="167">
        <v>2.653</v>
      </c>
      <c r="Q60" s="167">
        <v>3.9550000000000001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0.876</v>
      </c>
      <c r="F61" s="109" cm="1">
        <f t="array" aca="1" ref="F61" ca="1">INDIRECT(sheet_name&amp;"!gap.h")</f>
        <v>0.87601845454410032</v>
      </c>
      <c r="G61" s="118">
        <f t="shared" ca="1" si="2"/>
        <v>2.1066831164750498E-5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67">
        <v>0.876</v>
      </c>
      <c r="O61" s="167">
        <v>1.6339999999999999</v>
      </c>
      <c r="P61" s="167">
        <v>2.653</v>
      </c>
      <c r="Q61" s="167">
        <v>3.9550000000000001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70"/>
      <c r="O62" s="170"/>
      <c r="P62" s="170"/>
      <c r="Q62" s="170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70"/>
      <c r="O63" s="170"/>
      <c r="P63" s="170"/>
      <c r="Q63" s="170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66"/>
      <c r="O64" s="166"/>
      <c r="P64" s="166"/>
      <c r="Q64" s="166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66"/>
      <c r="O65" s="166"/>
      <c r="P65" s="166"/>
      <c r="Q65" s="166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70"/>
      <c r="O66" s="170"/>
      <c r="P66" s="170"/>
      <c r="Q66" s="170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-123.292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-2.7036087769700225E-6</v>
      </c>
      <c r="K67" s="106"/>
      <c r="L67" s="103" t="s">
        <v>315</v>
      </c>
      <c r="M67" s="103" t="s">
        <v>127</v>
      </c>
      <c r="N67" s="167">
        <v>-123.292</v>
      </c>
      <c r="O67" s="167">
        <v>-123.292</v>
      </c>
      <c r="P67" s="167">
        <v>-123.292</v>
      </c>
      <c r="Q67" s="167">
        <v>-123.292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67">
        <v>2876</v>
      </c>
      <c r="O68" s="167">
        <v>2876</v>
      </c>
      <c r="P68" s="167">
        <v>2876</v>
      </c>
      <c r="Q68" s="167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2068.252</v>
      </c>
      <c r="F69" s="108" cm="1">
        <f t="array" aca="1" ref="F69" ca="1">INDIRECT(sheet_name&amp;"!Point2.Z")</f>
        <v>1521.3858295456114</v>
      </c>
      <c r="G69" s="118">
        <f t="shared" ca="1" si="4"/>
        <v>-0.26440983519145084</v>
      </c>
      <c r="K69" s="106"/>
      <c r="L69" s="103" t="s">
        <v>313</v>
      </c>
      <c r="M69" s="103" t="s">
        <v>127</v>
      </c>
      <c r="N69" s="167">
        <v>2068.252</v>
      </c>
      <c r="O69" s="167">
        <v>2068.252</v>
      </c>
      <c r="P69" s="167">
        <v>2068.252</v>
      </c>
      <c r="Q69" s="167">
        <v>2068.252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67">
        <v>3595</v>
      </c>
      <c r="O70" s="167">
        <v>3595</v>
      </c>
      <c r="P70" s="167">
        <v>3595</v>
      </c>
      <c r="Q70" s="167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251.149</v>
      </c>
      <c r="F71" s="107" cm="1">
        <f t="array" aca="1" ref="F71" ca="1">INDIRECT(sheet_name&amp;"!Point3.Z")</f>
        <v>380.34645738640285</v>
      </c>
      <c r="G71" s="118">
        <f t="shared" ca="1" si="4"/>
        <v>0.51442552981060186</v>
      </c>
      <c r="K71" s="106"/>
      <c r="L71" s="103" t="s">
        <v>311</v>
      </c>
      <c r="M71" s="103" t="s">
        <v>127</v>
      </c>
      <c r="N71" s="167">
        <v>251.149</v>
      </c>
      <c r="O71" s="167">
        <v>139.05199999999999</v>
      </c>
      <c r="P71" s="167">
        <v>121.693</v>
      </c>
      <c r="Q71" s="167">
        <v>114.916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2893.3339999999998</v>
      </c>
      <c r="F72" s="107" cm="1">
        <f t="array" aca="1" ref="F72" ca="1">INDIRECT(sheet_name&amp;"!Point3.Fs")</f>
        <v>2947.6682052495185</v>
      </c>
      <c r="G72" s="118">
        <f t="shared" ca="1" si="4"/>
        <v>1.8779098869856927E-2</v>
      </c>
      <c r="K72" s="106"/>
      <c r="L72" s="103" t="s">
        <v>310</v>
      </c>
      <c r="M72" s="103" t="s">
        <v>127</v>
      </c>
      <c r="N72" s="167">
        <v>2893.3339999999998</v>
      </c>
      <c r="O72" s="167">
        <v>2877.357</v>
      </c>
      <c r="P72" s="167">
        <v>2880.3690000000001</v>
      </c>
      <c r="Q72" s="167">
        <v>2881.6570000000002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1491121152</v>
      </c>
      <c r="F73" s="110" t="s">
        <v>85</v>
      </c>
      <c r="G73" s="110"/>
      <c r="K73" s="106"/>
      <c r="L73" s="103" t="s">
        <v>309</v>
      </c>
      <c r="M73" s="103"/>
      <c r="N73" s="167">
        <v>1491121152</v>
      </c>
      <c r="O73" s="167">
        <v>1109169153</v>
      </c>
      <c r="P73" s="167">
        <v>1045097057</v>
      </c>
      <c r="Q73" s="167">
        <v>1019723454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231236</v>
      </c>
      <c r="F74" s="111" t="s">
        <v>85</v>
      </c>
      <c r="G74" s="111"/>
      <c r="K74" s="106"/>
      <c r="L74" s="103" t="s">
        <v>308</v>
      </c>
      <c r="M74" s="103"/>
      <c r="N74" s="167">
        <v>231236</v>
      </c>
      <c r="O74" s="167">
        <v>185650</v>
      </c>
      <c r="P74" s="167">
        <v>166569</v>
      </c>
      <c r="Q74" s="167">
        <v>158875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39461915</v>
      </c>
      <c r="F75" s="111" t="s">
        <v>85</v>
      </c>
      <c r="G75" s="111"/>
      <c r="K75" s="106"/>
      <c r="L75" s="103" t="s">
        <v>307</v>
      </c>
      <c r="M75" s="103"/>
      <c r="N75" s="167">
        <v>39461915</v>
      </c>
      <c r="O75" s="167">
        <v>2812788</v>
      </c>
      <c r="P75" s="167">
        <v>18903707</v>
      </c>
      <c r="Q75" s="167">
        <v>25545469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1.551E-4</v>
      </c>
      <c r="F76" s="146" cm="1">
        <f t="array" aca="1" ref="F76" ca="1">INDIRECT(sheet_name&amp;"!Fs_coeff.tens.2")*1000</f>
        <v>2.5841946215674394E-4</v>
      </c>
      <c r="G76" s="118">
        <f t="shared" ref="G76:G78" ca="1" si="5">(F76-E76)/E76</f>
        <v>0.66614740268693706</v>
      </c>
      <c r="K76" s="106"/>
      <c r="L76" s="105" t="s">
        <v>306</v>
      </c>
      <c r="M76" s="103"/>
      <c r="N76" s="167">
        <v>1.551E-4</v>
      </c>
      <c r="O76" s="167">
        <v>1.674E-4</v>
      </c>
      <c r="P76" s="167">
        <v>1.594E-4</v>
      </c>
      <c r="Q76" s="167">
        <v>1.5579999999999999E-4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2.6464600000000001E-2</v>
      </c>
      <c r="F77" s="146" cm="1">
        <f t="array" aca="1" ref="F77" ca="1">INDIRECT(sheet_name&amp;"!Fs_coeff.tens.1")</f>
        <v>7.5873032404395135E-2</v>
      </c>
      <c r="G77" s="118">
        <f t="shared" ca="1" si="5"/>
        <v>1.8669631282692778</v>
      </c>
      <c r="K77" s="106"/>
      <c r="L77" s="105" t="s">
        <v>305</v>
      </c>
      <c r="M77" s="103"/>
      <c r="N77" s="167">
        <v>2.6464600000000001E-2</v>
      </c>
      <c r="O77" s="167">
        <v>2.5358999999999998E-3</v>
      </c>
      <c r="P77" s="167">
        <v>1.8088E-2</v>
      </c>
      <c r="Q77" s="167">
        <v>2.5051400000000001E-2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2876.91</v>
      </c>
      <c r="F78" s="107" cm="1">
        <f t="array" aca="1" ref="F78" ca="1">INDIRECT(sheet_name&amp;"!Fs_coeff.tens.0")/1000</f>
        <v>2881.4263209972128</v>
      </c>
      <c r="G78" s="118">
        <f t="shared" ca="1" si="5"/>
        <v>1.5698513325800652E-3</v>
      </c>
      <c r="K78" s="106"/>
      <c r="L78" s="112" t="s">
        <v>304</v>
      </c>
      <c r="M78" s="103"/>
      <c r="N78" s="167">
        <v>2876.91</v>
      </c>
      <c r="O78" s="167">
        <v>2873.77</v>
      </c>
      <c r="P78" s="167">
        <v>2875.81</v>
      </c>
      <c r="Q78" s="167">
        <v>2876.72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1244.4000000000001</v>
      </c>
      <c r="F79" s="107" cm="1">
        <f t="array" aca="1" ref="F79" ca="1">-INDIRECT(sheet_name&amp;"!DZ_gap")</f>
        <v>2160.6457279337505</v>
      </c>
      <c r="G79" s="118">
        <f ca="1">(F79-E79)/E79</f>
        <v>0.73629518477479139</v>
      </c>
      <c r="I79" s="139"/>
      <c r="K79" s="106">
        <f>K66+1</f>
        <v>25</v>
      </c>
      <c r="L79" s="105" t="s">
        <v>155</v>
      </c>
      <c r="M79" s="103" t="s">
        <v>127</v>
      </c>
      <c r="N79" s="167">
        <v>1244.4000000000001</v>
      </c>
      <c r="O79" s="167">
        <v>806.6</v>
      </c>
      <c r="P79" s="167">
        <v>712.7</v>
      </c>
      <c r="Q79" s="167">
        <v>681.3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67">
        <v>37149</v>
      </c>
      <c r="O80" s="167">
        <v>37149</v>
      </c>
      <c r="P80" s="167">
        <v>37149</v>
      </c>
      <c r="Q80" s="167">
        <v>37149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123800000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2.5129587235606256E-4</v>
      </c>
      <c r="I81" s="138"/>
      <c r="K81" s="106"/>
      <c r="L81" s="103" t="s">
        <v>142</v>
      </c>
      <c r="M81" s="103" t="s">
        <v>273</v>
      </c>
      <c r="N81" s="169">
        <v>123800000</v>
      </c>
      <c r="O81" s="169">
        <v>123800000</v>
      </c>
      <c r="P81" s="169">
        <v>123800000</v>
      </c>
      <c r="Q81" s="169">
        <v>123800000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67">
        <v>87000</v>
      </c>
      <c r="O82" s="167">
        <v>87000</v>
      </c>
      <c r="P82" s="167">
        <v>87000</v>
      </c>
      <c r="Q82" s="167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69">
        <v>290000000</v>
      </c>
      <c r="O83" s="169">
        <v>290000000</v>
      </c>
      <c r="P83" s="169">
        <v>290000000</v>
      </c>
      <c r="Q83" s="169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14637</v>
      </c>
      <c r="F84" s="111" cm="1">
        <f t="array" aca="1" ref="F84" ca="1">INDIRECT(sheet_name&amp;"!gap.stiffness")</f>
        <v>14636.626798256961</v>
      </c>
      <c r="G84" s="118">
        <f ca="1">(F84-E84)/E84</f>
        <v>-2.5497147163989691E-5</v>
      </c>
      <c r="I84" s="138"/>
      <c r="K84" s="106">
        <f>K79+1</f>
        <v>26</v>
      </c>
      <c r="L84" s="103" t="s">
        <v>154</v>
      </c>
      <c r="M84" s="103" t="s">
        <v>134</v>
      </c>
      <c r="N84" s="167">
        <v>14637</v>
      </c>
      <c r="O84" s="167">
        <v>5087</v>
      </c>
      <c r="P84" s="167">
        <v>2768</v>
      </c>
      <c r="Q84" s="167">
        <v>1775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4798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67">
        <v>4798</v>
      </c>
      <c r="O85" s="167">
        <v>2011</v>
      </c>
      <c r="P85" s="167">
        <v>1059</v>
      </c>
      <c r="Q85" s="167">
        <v>595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5169</v>
      </c>
      <c r="F86" s="111" cm="1">
        <f t="array" aca="1" ref="F86" ca="1">INDIRECT(sheet_name&amp;"!gap.k_shell")</f>
        <v>5169.2082946490964</v>
      </c>
      <c r="G86" s="118">
        <f ca="1">(F86-E86)/E86</f>
        <v>4.0296894775853693E-5</v>
      </c>
      <c r="H86" t="s">
        <v>152</v>
      </c>
      <c r="I86" s="138"/>
      <c r="K86" s="106"/>
      <c r="L86" s="103" t="s">
        <v>151</v>
      </c>
      <c r="M86" s="103" t="s">
        <v>134</v>
      </c>
      <c r="N86" s="167">
        <v>5169</v>
      </c>
      <c r="O86" s="167">
        <v>2212</v>
      </c>
      <c r="P86" s="167">
        <v>1238</v>
      </c>
      <c r="Q86" s="167">
        <v>800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5169</v>
      </c>
      <c r="F87" s="111" cm="1">
        <f t="array" aca="1" ref="F87" ca="1">INDIRECT(sheet_name&amp;"!gap.k_shell")</f>
        <v>5169.2082946490964</v>
      </c>
      <c r="G87" s="118">
        <f ca="1">(F87-E87)/E87</f>
        <v>4.0296894775853693E-5</v>
      </c>
      <c r="H87" t="s">
        <v>150</v>
      </c>
      <c r="I87" s="138"/>
      <c r="K87" s="106"/>
      <c r="L87" s="103" t="s">
        <v>151</v>
      </c>
      <c r="M87" s="103" t="s">
        <v>134</v>
      </c>
      <c r="N87" s="167">
        <v>5169</v>
      </c>
      <c r="O87" s="167">
        <v>2212</v>
      </c>
      <c r="P87" s="167">
        <v>1238</v>
      </c>
      <c r="Q87" s="167">
        <v>800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38"/>
      <c r="K88" s="106">
        <f>K85+1</f>
        <v>28</v>
      </c>
      <c r="L88" s="103" t="s">
        <v>149</v>
      </c>
      <c r="M88" s="103" t="s">
        <v>122</v>
      </c>
      <c r="N88" s="167">
        <v>1.8</v>
      </c>
      <c r="O88" s="167">
        <v>2.1030000000000002</v>
      </c>
      <c r="P88" s="167">
        <v>2.5049999999999999</v>
      </c>
      <c r="Q88" s="167">
        <v>2.9060000000000001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1483.8</v>
      </c>
      <c r="F89" s="107" cm="1">
        <f t="array" aca="1" ref="F89" ca="1">INDIRECT(sheet_name&amp;"!gap.k_fl")</f>
        <v>1483.8038863767938</v>
      </c>
      <c r="G89" s="118">
        <f ca="1">(F89-E89)/E89</f>
        <v>2.6192052795819773E-6</v>
      </c>
      <c r="I89" s="138"/>
      <c r="K89" s="106">
        <f>K88+1</f>
        <v>29</v>
      </c>
      <c r="L89" s="103" t="s">
        <v>146</v>
      </c>
      <c r="M89" s="103" t="s">
        <v>134</v>
      </c>
      <c r="N89" s="167">
        <v>1483.8</v>
      </c>
      <c r="O89" s="167">
        <v>100.2</v>
      </c>
      <c r="P89" s="167">
        <v>20.100000000000001</v>
      </c>
      <c r="Q89" s="167">
        <v>6.4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549.79999999999995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67">
        <v>549.79999999999995</v>
      </c>
      <c r="O90" s="167">
        <v>572.29999999999995</v>
      </c>
      <c r="P90" s="167">
        <v>577.9</v>
      </c>
      <c r="Q90" s="167">
        <v>579.6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431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67">
        <v>431</v>
      </c>
      <c r="O91" s="167">
        <v>330.7</v>
      </c>
      <c r="P91" s="167">
        <v>305.89999999999998</v>
      </c>
      <c r="Q91" s="167">
        <v>298.39999999999998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-916.29</v>
      </c>
      <c r="F92" s="110" cm="1">
        <f t="array" aca="1" ref="F92" ca="1">INDIRECT(sheet_name&amp;"!DZ_gap_inclination")</f>
        <v>-916.28737508019412</v>
      </c>
      <c r="G92" s="118">
        <f ca="1">IF(AND(E92=0,F92=0), 0, (F92-E92)/E92)</f>
        <v>-2.8647260210626048E-6</v>
      </c>
      <c r="H92" t="str">
        <f>"Inclination used: 1deg"</f>
        <v>Inclination used: 1deg</v>
      </c>
      <c r="I92" s="139"/>
      <c r="K92" s="106"/>
      <c r="L92" s="105" t="s">
        <v>140</v>
      </c>
      <c r="M92" s="103" t="s">
        <v>127</v>
      </c>
      <c r="N92" s="167">
        <v>-916.29</v>
      </c>
      <c r="O92" s="167">
        <v>-916.29</v>
      </c>
      <c r="P92" s="167">
        <v>-916.29</v>
      </c>
      <c r="Q92" s="167">
        <v>-916.29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877.9</v>
      </c>
      <c r="F93" s="107" t="s">
        <v>85</v>
      </c>
      <c r="G93" s="107"/>
      <c r="I93" s="139"/>
      <c r="K93" s="106">
        <f>K91+1</f>
        <v>32</v>
      </c>
      <c r="L93" s="105" t="s">
        <v>139</v>
      </c>
      <c r="M93" s="103" t="s">
        <v>127</v>
      </c>
      <c r="N93" s="167">
        <v>877.9</v>
      </c>
      <c r="O93" s="167">
        <v>462.7</v>
      </c>
      <c r="P93" s="167">
        <v>374.3</v>
      </c>
      <c r="Q93" s="167">
        <v>344.7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67">
        <v>3595</v>
      </c>
      <c r="O94" s="167">
        <v>3595</v>
      </c>
      <c r="P94" s="167">
        <v>3595</v>
      </c>
      <c r="Q94" s="16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2068.3000000000002</v>
      </c>
      <c r="F95" s="108" cm="1">
        <f t="array" aca="1" ref="F95" ca="1">INDIRECT(sheet_name&amp;"!Z0")</f>
        <v>2068.2520235998149</v>
      </c>
      <c r="G95" s="118">
        <f ca="1">(F95-E95)/E95</f>
        <v>-2.3196054820497279E-5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67">
        <v>2068.3000000000002</v>
      </c>
      <c r="O95" s="167">
        <v>2068.3000000000002</v>
      </c>
      <c r="P95" s="167">
        <v>2068.3000000000002</v>
      </c>
      <c r="Q95" s="167">
        <v>2068.3000000000002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67">
        <v>2068.25</v>
      </c>
      <c r="O96" s="167">
        <v>2068.25</v>
      </c>
      <c r="P96" s="167">
        <v>2068.25</v>
      </c>
      <c r="Q96" s="167">
        <v>2068.25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2.4289999999999998</v>
      </c>
      <c r="F97" s="109" cm="1">
        <f t="array" aca="1" ref="F97" ca="1">INDIRECT(sheet_name&amp;"!stiffness_correction_factor")</f>
        <v>3.6779507820754422</v>
      </c>
      <c r="G97" s="118">
        <f ca="1">(F97-E97)/E97</f>
        <v>0.514183113246374</v>
      </c>
      <c r="I97" s="139"/>
      <c r="K97" s="106">
        <f>K96+1</f>
        <v>36</v>
      </c>
      <c r="L97" s="105" t="s">
        <v>136</v>
      </c>
      <c r="M97" s="103" t="s">
        <v>122</v>
      </c>
      <c r="N97" s="167">
        <v>2.4289999999999998</v>
      </c>
      <c r="O97" s="167">
        <v>1.345</v>
      </c>
      <c r="P97" s="167">
        <v>1.177</v>
      </c>
      <c r="Q97" s="167">
        <v>1.111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194.1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67">
        <v>194.1</v>
      </c>
      <c r="O98" s="167">
        <v>194.1</v>
      </c>
      <c r="P98" s="167">
        <v>194.1</v>
      </c>
      <c r="Q98" s="167">
        <v>194.1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10245.299999999999</v>
      </c>
      <c r="F99" s="107" cm="1">
        <f t="array" aca="1" ref="F99" ca="1">INDIRECT(sheet_name&amp;"!k_seg")</f>
        <v>5465.6070963759121</v>
      </c>
      <c r="G99" s="118">
        <f ca="1">(F99-E99)/E99</f>
        <v>-0.46652542176647704</v>
      </c>
      <c r="I99" s="138"/>
      <c r="K99" s="106">
        <f>K97+1</f>
        <v>37</v>
      </c>
      <c r="L99" s="103" t="s">
        <v>135</v>
      </c>
      <c r="M99" s="103" t="s">
        <v>134</v>
      </c>
      <c r="N99" s="167">
        <v>10245.299999999999</v>
      </c>
      <c r="O99" s="167">
        <v>14761</v>
      </c>
      <c r="P99" s="167">
        <v>15661.4</v>
      </c>
      <c r="Q99" s="167">
        <v>15956.8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824</v>
      </c>
      <c r="F100" s="111" cm="1">
        <f t="array" aca="1" ref="F100" ca="1">ROUND(INDIRECT(sheet_name&amp;"!Z2_tilde"),0)</f>
        <v>414</v>
      </c>
      <c r="G100" s="118">
        <f ca="1">(F100-E100)/E100</f>
        <v>-0.49757281553398058</v>
      </c>
      <c r="I100" s="138"/>
      <c r="K100" s="106">
        <f>K99+1</f>
        <v>38</v>
      </c>
      <c r="L100" s="103" t="s">
        <v>133</v>
      </c>
      <c r="M100" s="103" t="s">
        <v>127</v>
      </c>
      <c r="N100" s="167">
        <v>824</v>
      </c>
      <c r="O100" s="167">
        <v>1262</v>
      </c>
      <c r="P100" s="167">
        <v>1356</v>
      </c>
      <c r="Q100" s="167">
        <v>1387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0.41399999999999998</v>
      </c>
      <c r="F101" s="109" cm="1">
        <f t="array" aca="1" ref="F101" ca="1">INDIRECT(sheet_name&amp;"!u")</f>
        <v>0.38991849601612255</v>
      </c>
      <c r="G101" s="118">
        <f ca="1">(F101-E101)/E101</f>
        <v>-5.8167884019027609E-2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67">
        <v>0.41399999999999998</v>
      </c>
      <c r="O101" s="167">
        <v>0.44</v>
      </c>
      <c r="P101" s="167">
        <v>0.44600000000000001</v>
      </c>
      <c r="Q101" s="167">
        <v>0.44800000000000001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0.41399999999999998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67">
        <v>0.41399999999999998</v>
      </c>
      <c r="O102" s="167">
        <v>0.44</v>
      </c>
      <c r="P102" s="167">
        <v>0.44600000000000001</v>
      </c>
      <c r="Q102" s="167">
        <v>0.44800000000000001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67">
        <v>14795</v>
      </c>
      <c r="O103" s="167">
        <v>14795</v>
      </c>
      <c r="P103" s="167">
        <v>14795</v>
      </c>
      <c r="Q103" s="167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-123.3</v>
      </c>
      <c r="F104" s="107" cm="1">
        <f t="array" aca="1" ref="F104" ca="1">INDIRECT(sheet_name&amp;"!Z_dw")</f>
        <v>-123.29166666666667</v>
      </c>
      <c r="G104" s="118">
        <f ca="1">(F104-E104)/E104</f>
        <v>-6.7585834009130201E-5</v>
      </c>
      <c r="I104" s="139"/>
      <c r="K104" s="106">
        <f>K102+1</f>
        <v>41</v>
      </c>
      <c r="L104" s="105" t="s">
        <v>131</v>
      </c>
      <c r="M104" s="103" t="s">
        <v>127</v>
      </c>
      <c r="N104" s="167">
        <v>-123.3</v>
      </c>
      <c r="O104" s="167">
        <v>-123.3</v>
      </c>
      <c r="P104" s="167">
        <v>-123.3</v>
      </c>
      <c r="Q104" s="167">
        <v>-123.3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66"/>
      <c r="O105" s="166"/>
      <c r="P105" s="166"/>
      <c r="Q105" s="166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-451.4</v>
      </c>
      <c r="F106" s="107" cm="1">
        <f t="array" aca="1" ref="F106" ca="1">INDIRECT(sheet_name&amp;"!point4.Z")</f>
        <v>-2283.9373946004171</v>
      </c>
      <c r="G106" s="118">
        <f ca="1">(F106-E106)/E106</f>
        <v>4.0596752206478</v>
      </c>
      <c r="I106" s="103"/>
      <c r="K106" s="106">
        <f t="shared" si="9"/>
        <v>43</v>
      </c>
      <c r="L106" s="103" t="s">
        <v>130</v>
      </c>
      <c r="M106" s="103" t="s">
        <v>127</v>
      </c>
      <c r="N106" s="167">
        <v>-451.4</v>
      </c>
      <c r="O106" s="167">
        <v>-13.6</v>
      </c>
      <c r="P106" s="167">
        <v>80.3</v>
      </c>
      <c r="Q106" s="167">
        <v>111.7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-1.2E-2</v>
      </c>
      <c r="F107" s="113" cm="1">
        <f t="array" aca="1" ref="F107" ca="1">INDIRECT(sheet_name&amp;"!true_force_initial_slope")</f>
        <v>1.2151100027578021E-2</v>
      </c>
      <c r="G107" s="118">
        <f ca="1">(F107-E107)/E107</f>
        <v>-2.0125916689648351</v>
      </c>
      <c r="I107" s="105"/>
      <c r="K107" s="106">
        <f t="shared" si="9"/>
        <v>44</v>
      </c>
      <c r="L107" s="105" t="s">
        <v>129</v>
      </c>
      <c r="M107" s="103" t="s">
        <v>122</v>
      </c>
      <c r="N107" s="167">
        <v>-1.2E-2</v>
      </c>
      <c r="O107" s="167">
        <v>-3.9E-2</v>
      </c>
      <c r="P107" s="167">
        <v>-2.1000000000000001E-2</v>
      </c>
      <c r="Q107" s="167">
        <v>-1.2999999999999999E-2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2877.93</v>
      </c>
      <c r="F108" s="108" cm="1">
        <f t="array" aca="1" ref="F108" ca="1">INDIRECT(sheet_name&amp;"!point4.Fs")</f>
        <v>2862.8728888178589</v>
      </c>
      <c r="G108" s="118">
        <f ca="1">(F108-E108)/E108</f>
        <v>-5.2319240503212183E-3</v>
      </c>
      <c r="I108" s="103"/>
      <c r="K108" s="106">
        <f t="shared" si="9"/>
        <v>45</v>
      </c>
      <c r="L108" s="103" t="s">
        <v>128</v>
      </c>
      <c r="M108" s="103" t="s">
        <v>127</v>
      </c>
      <c r="N108" s="167">
        <v>2877.93</v>
      </c>
      <c r="O108" s="167">
        <v>2873.88</v>
      </c>
      <c r="P108" s="167">
        <v>2873.84</v>
      </c>
      <c r="Q108" s="167">
        <v>2874.43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4.6300000000000001E-2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67">
        <v>4.6300000000000001E-2</v>
      </c>
      <c r="O109" s="167">
        <v>5.1999999999999998E-3</v>
      </c>
      <c r="P109" s="167">
        <v>1.78E-2</v>
      </c>
      <c r="Q109" s="167">
        <v>2.3699999999999999E-2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4.6300000000000001E-2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67">
        <v>4.6300000000000001E-2</v>
      </c>
      <c r="O110" s="167">
        <v>5.1999999999999998E-3</v>
      </c>
      <c r="P110" s="167">
        <v>1.78E-2</v>
      </c>
      <c r="Q110" s="167">
        <v>2.3699999999999999E-2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70"/>
      <c r="O111" s="170"/>
      <c r="P111" s="170"/>
      <c r="Q111" s="170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112.8</v>
      </c>
      <c r="F112" s="107" cm="1">
        <f t="array" aca="1" ref="F112" ca="1">INDIRECT(sheet_name&amp;"!a_star")</f>
        <v>112.77695050276785</v>
      </c>
      <c r="G112" s="118">
        <f ca="1">(F112-E112)/E112</f>
        <v>-2.0433951446942273E-4</v>
      </c>
      <c r="I112" s="105"/>
      <c r="K112" s="106">
        <f t="shared" si="9"/>
        <v>49</v>
      </c>
      <c r="L112" s="105" t="s">
        <v>1</v>
      </c>
      <c r="M112" s="103" t="s">
        <v>125</v>
      </c>
      <c r="N112" s="167">
        <v>112.8</v>
      </c>
      <c r="O112" s="167">
        <v>112.8</v>
      </c>
      <c r="P112" s="167">
        <v>112.8</v>
      </c>
      <c r="Q112" s="167">
        <v>112.8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1.6600000000000001E-9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2.5827627010247801E-3</v>
      </c>
      <c r="H113" t="s">
        <v>270</v>
      </c>
      <c r="I113" s="105"/>
      <c r="K113" s="106"/>
      <c r="L113" s="105" t="s">
        <v>269</v>
      </c>
      <c r="M113" s="103" t="s">
        <v>268</v>
      </c>
      <c r="N113" s="169">
        <v>1.6600000000000001E-9</v>
      </c>
      <c r="O113" s="169">
        <v>1.6600000000000001E-9</v>
      </c>
      <c r="P113" s="169">
        <v>1.6600000000000001E-9</v>
      </c>
      <c r="Q113" s="169">
        <v>1.6600000000000001E-9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70"/>
      <c r="O114" s="170"/>
      <c r="P114" s="170"/>
      <c r="Q114" s="170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70"/>
      <c r="O115" s="170"/>
      <c r="P115" s="170"/>
      <c r="Q115" s="170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70"/>
      <c r="O116" s="170"/>
      <c r="P116" s="170"/>
      <c r="Q116" s="170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8.2000000000000003E-2</v>
      </c>
      <c r="F117" s="113" cm="1">
        <f t="array" aca="1" ref="F117" ca="1">INDIRECT(sheet_name&amp;"!true_moment_initial_slope")</f>
        <v>0.11649032053112848</v>
      </c>
      <c r="G117" s="118">
        <f ca="1">(F117-E117)/E117</f>
        <v>0.42061366501376191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67">
        <v>8.2000000000000003E-2</v>
      </c>
      <c r="O117" s="167">
        <v>9.5000000000000001E-2</v>
      </c>
      <c r="P117" s="167">
        <v>0.18</v>
      </c>
      <c r="Q117" s="167">
        <v>0.219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69">
        <v>0</v>
      </c>
      <c r="O118" s="169">
        <v>0</v>
      </c>
      <c r="P118" s="169">
        <v>0</v>
      </c>
      <c r="Q118" s="169">
        <v>0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-28.21</v>
      </c>
      <c r="F119" s="108" cm="1">
        <f t="array" aca="1" ref="F119" ca="1">INDIRECT(sheet_name&amp;"!point4.Ms")</f>
        <v>-135.54318227464222</v>
      </c>
      <c r="G119" s="118">
        <f ca="1">(F119-E119)/E119</f>
        <v>3.8047919983921377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67">
        <v>-28.21</v>
      </c>
      <c r="O119" s="167">
        <v>-21.34</v>
      </c>
      <c r="P119" s="167">
        <v>-12</v>
      </c>
      <c r="Q119" s="167">
        <v>-6.4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0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67">
        <v>0</v>
      </c>
      <c r="O120" s="167">
        <v>0</v>
      </c>
      <c r="P120" s="167">
        <v>0</v>
      </c>
      <c r="Q120" s="167">
        <v>0</v>
      </c>
      <c r="R120" t="str">
        <f t="shared" si="6"/>
        <v>(valid in case T-Flange is calculated)</v>
      </c>
    </row>
    <row r="121" spans="2:18" ht="15.6">
      <c r="C121" s="105" t="s">
        <v>332</v>
      </c>
      <c r="D121" s="103" t="s">
        <v>127</v>
      </c>
      <c r="E121" s="108" cm="1">
        <f t="array" ref="E121">INDEX(N121:Q121,case_number)</f>
        <v>-123.19199999999999</v>
      </c>
      <c r="F121" s="109" t="s">
        <v>85</v>
      </c>
      <c r="G121" s="109" t="s">
        <v>85</v>
      </c>
      <c r="L121" s="105" t="s">
        <v>332</v>
      </c>
      <c r="M121" s="103" t="s">
        <v>127</v>
      </c>
      <c r="N121" s="167">
        <v>-123.19199999999999</v>
      </c>
      <c r="O121" s="167">
        <v>-123.19199999999999</v>
      </c>
      <c r="P121" s="167">
        <v>-123.19199999999999</v>
      </c>
      <c r="Q121" s="167">
        <v>-123.19199999999999</v>
      </c>
    </row>
    <row r="122" spans="2:18" ht="16.2">
      <c r="C122" s="151" t="s">
        <v>333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342</v>
      </c>
      <c r="L122" s="151" t="s">
        <v>333</v>
      </c>
      <c r="M122" s="103" t="s">
        <v>120</v>
      </c>
      <c r="N122" s="167">
        <v>0</v>
      </c>
      <c r="O122" s="167">
        <v>0</v>
      </c>
      <c r="P122" s="167">
        <v>0</v>
      </c>
      <c r="Q122" s="167">
        <v>0</v>
      </c>
      <c r="R122" s="152" t="s">
        <v>342</v>
      </c>
    </row>
    <row r="123" spans="2:18" ht="16.2">
      <c r="C123" s="151" t="s">
        <v>334</v>
      </c>
      <c r="D123" s="103" t="s">
        <v>120</v>
      </c>
      <c r="E123" s="108" cm="1">
        <f t="array" ref="E123">INDEX(N123:Q123,case_number)</f>
        <v>-40.182000000000002</v>
      </c>
      <c r="F123" s="109" t="s">
        <v>85</v>
      </c>
      <c r="G123" s="109" t="s">
        <v>85</v>
      </c>
      <c r="H123" s="152" t="s">
        <v>342</v>
      </c>
      <c r="L123" s="151" t="s">
        <v>334</v>
      </c>
      <c r="M123" s="103" t="s">
        <v>120</v>
      </c>
      <c r="N123" s="167">
        <v>-40.182000000000002</v>
      </c>
      <c r="O123" s="167">
        <v>-72.575999999999993</v>
      </c>
      <c r="P123" s="167">
        <v>-82.927999999999997</v>
      </c>
      <c r="Q123" s="167">
        <v>-87.819000000000003</v>
      </c>
      <c r="R123" s="152" t="s">
        <v>342</v>
      </c>
    </row>
    <row r="124" spans="2:18" ht="16.2">
      <c r="C124" s="151" t="s">
        <v>335</v>
      </c>
      <c r="D124" s="103" t="s">
        <v>120</v>
      </c>
      <c r="E124" s="108" cm="1">
        <f t="array" ref="E124">INDEX(N124:Q124,case_number)</f>
        <v>0</v>
      </c>
      <c r="F124" s="109" t="s">
        <v>85</v>
      </c>
      <c r="G124" s="109" t="s">
        <v>85</v>
      </c>
      <c r="H124" s="152" t="s">
        <v>342</v>
      </c>
      <c r="L124" s="151" t="s">
        <v>335</v>
      </c>
      <c r="M124" s="103" t="s">
        <v>120</v>
      </c>
      <c r="N124" s="167">
        <v>0</v>
      </c>
      <c r="O124" s="167">
        <v>0</v>
      </c>
      <c r="P124" s="167">
        <v>0</v>
      </c>
      <c r="Q124" s="167">
        <v>0</v>
      </c>
      <c r="R124" s="152" t="s">
        <v>342</v>
      </c>
    </row>
    <row r="125" spans="2:18" ht="16.2">
      <c r="C125" s="151" t="s">
        <v>333</v>
      </c>
      <c r="D125" s="103" t="s">
        <v>120</v>
      </c>
      <c r="E125" s="108" cm="1">
        <f t="array" ref="E125">INDEX(N125:Q125,case_number)</f>
        <v>-1.2999999999999999E-3</v>
      </c>
      <c r="F125" s="109" t="s">
        <v>85</v>
      </c>
      <c r="G125" s="109" t="s">
        <v>85</v>
      </c>
      <c r="H125" s="152" t="s">
        <v>343</v>
      </c>
      <c r="L125" s="151" t="s">
        <v>333</v>
      </c>
      <c r="M125" s="103" t="s">
        <v>120</v>
      </c>
      <c r="N125" s="167">
        <v>-1.2999999999999999E-3</v>
      </c>
      <c r="O125" s="167">
        <v>-4.3E-3</v>
      </c>
      <c r="P125" s="167">
        <v>-2.3999999999999998E-3</v>
      </c>
      <c r="Q125" s="167">
        <v>-1.5E-3</v>
      </c>
      <c r="R125" s="152" t="s">
        <v>343</v>
      </c>
    </row>
    <row r="126" spans="2:18" ht="16.2">
      <c r="C126" s="151" t="s">
        <v>334</v>
      </c>
      <c r="D126" s="103" t="s">
        <v>120</v>
      </c>
      <c r="E126" s="108" cm="1">
        <f t="array" ref="E126">INDEX(N126:Q126,case_number)</f>
        <v>-40.15</v>
      </c>
      <c r="F126" s="109" t="s">
        <v>85</v>
      </c>
      <c r="G126" s="109" t="s">
        <v>85</v>
      </c>
      <c r="H126" s="152" t="s">
        <v>343</v>
      </c>
      <c r="L126" s="151" t="s">
        <v>334</v>
      </c>
      <c r="M126" s="103" t="s">
        <v>120</v>
      </c>
      <c r="N126" s="167">
        <v>-40.15</v>
      </c>
      <c r="O126" s="167">
        <v>-72.516999999999996</v>
      </c>
      <c r="P126" s="167">
        <v>-82.861000000000004</v>
      </c>
      <c r="Q126" s="167">
        <v>-87.748000000000005</v>
      </c>
      <c r="R126" s="152" t="s">
        <v>343</v>
      </c>
    </row>
    <row r="127" spans="2:18" ht="16.2">
      <c r="C127" s="151" t="s">
        <v>335</v>
      </c>
      <c r="D127" s="103" t="s">
        <v>120</v>
      </c>
      <c r="E127" s="108" cm="1">
        <f t="array" ref="E127">INDEX(N127:Q127,case_number)</f>
        <v>-3.0999999999999999E-3</v>
      </c>
      <c r="F127" s="109" t="s">
        <v>85</v>
      </c>
      <c r="G127" s="109" t="s">
        <v>85</v>
      </c>
      <c r="H127" s="152" t="s">
        <v>343</v>
      </c>
      <c r="L127" s="151" t="s">
        <v>335</v>
      </c>
      <c r="M127" s="103" t="s">
        <v>120</v>
      </c>
      <c r="N127" s="167">
        <v>-3.0999999999999999E-3</v>
      </c>
      <c r="O127" s="167">
        <v>-7.6E-3</v>
      </c>
      <c r="P127" s="167">
        <v>-6.1000000000000004E-3</v>
      </c>
      <c r="Q127" s="167">
        <v>-5.4999999999999997E-3</v>
      </c>
      <c r="R127" s="152" t="s">
        <v>343</v>
      </c>
    </row>
    <row r="128" spans="2:18" ht="16.2">
      <c r="C128" s="151" t="s">
        <v>336</v>
      </c>
      <c r="D128" s="103" t="s">
        <v>120</v>
      </c>
      <c r="E128" s="108" cm="1">
        <f t="array" ref="E128">INDEX(N128:Q128,case_number)</f>
        <v>-14.69</v>
      </c>
      <c r="F128" s="109" t="s">
        <v>85</v>
      </c>
      <c r="G128" s="109" t="s">
        <v>85</v>
      </c>
      <c r="L128" s="151" t="s">
        <v>336</v>
      </c>
      <c r="M128" s="103" t="s">
        <v>120</v>
      </c>
      <c r="N128" s="167">
        <v>-14.69</v>
      </c>
      <c r="O128" s="167">
        <v>-21.34</v>
      </c>
      <c r="P128" s="167">
        <v>-12</v>
      </c>
      <c r="Q128" s="167">
        <v>-6.4</v>
      </c>
    </row>
    <row r="129" spans="3:18" ht="16.2">
      <c r="C129" s="151" t="s">
        <v>337</v>
      </c>
      <c r="D129" s="103" t="s">
        <v>120</v>
      </c>
      <c r="E129" s="108" cm="1">
        <f t="array" ref="E129">INDEX(N129:Q129,case_number)</f>
        <v>2485.92</v>
      </c>
      <c r="F129" s="109" t="s">
        <v>85</v>
      </c>
      <c r="G129" s="109" t="s">
        <v>85</v>
      </c>
      <c r="L129" s="151" t="s">
        <v>337</v>
      </c>
      <c r="M129" s="103" t="s">
        <v>120</v>
      </c>
      <c r="N129" s="167">
        <v>2485.92</v>
      </c>
      <c r="O129" s="167">
        <v>2684.51</v>
      </c>
      <c r="P129" s="167">
        <v>2747.98</v>
      </c>
      <c r="Q129" s="167">
        <v>2777.96</v>
      </c>
    </row>
    <row r="130" spans="3:18" ht="16.2">
      <c r="C130" s="151" t="s">
        <v>338</v>
      </c>
      <c r="D130" s="103" t="s">
        <v>120</v>
      </c>
      <c r="E130" s="108" cm="1">
        <f t="array" ref="E130">INDEX(N130:Q130,case_number)</f>
        <v>83.91</v>
      </c>
      <c r="F130" s="109" t="s">
        <v>85</v>
      </c>
      <c r="G130" s="109" t="s">
        <v>85</v>
      </c>
      <c r="L130" s="151" t="s">
        <v>338</v>
      </c>
      <c r="M130" s="103" t="s">
        <v>120</v>
      </c>
      <c r="N130" s="167">
        <v>83.91</v>
      </c>
      <c r="O130" s="167">
        <v>34.14</v>
      </c>
      <c r="P130" s="167">
        <v>43.52</v>
      </c>
      <c r="Q130" s="167">
        <v>47.53</v>
      </c>
    </row>
    <row r="131" spans="3:18" ht="15.6">
      <c r="C131" s="112" t="s">
        <v>339</v>
      </c>
      <c r="E131" s="108" cm="1">
        <f t="array" ref="E131">INDEX(N131:Q131,case_number)</f>
        <v>4.8299999999999998E-4</v>
      </c>
      <c r="F131" s="109" t="s">
        <v>85</v>
      </c>
      <c r="G131" s="109" t="s">
        <v>85</v>
      </c>
      <c r="H131" t="s">
        <v>344</v>
      </c>
      <c r="L131" s="112" t="s">
        <v>339</v>
      </c>
      <c r="N131" s="169">
        <v>4.8299999999999998E-4</v>
      </c>
      <c r="O131" s="169">
        <v>5.3039999999999999E-4</v>
      </c>
      <c r="P131" s="169">
        <v>5.3050000000000005E-4</v>
      </c>
      <c r="Q131" s="169">
        <v>5.3450000000000004E-4</v>
      </c>
      <c r="R131" t="s">
        <v>344</v>
      </c>
    </row>
    <row r="132" spans="3:18" ht="15.6">
      <c r="C132" s="112" t="s">
        <v>340</v>
      </c>
      <c r="E132" s="108" cm="1">
        <f t="array" ref="E132">INDEX(N132:Q132,case_number)</f>
        <v>0.20150000000000001</v>
      </c>
      <c r="F132" s="109" t="s">
        <v>85</v>
      </c>
      <c r="G132" s="109" t="s">
        <v>85</v>
      </c>
      <c r="H132" t="s">
        <v>345</v>
      </c>
      <c r="L132" s="112" t="s">
        <v>340</v>
      </c>
      <c r="N132" s="169">
        <v>0.20150000000000001</v>
      </c>
      <c r="O132" s="169">
        <v>0.2031</v>
      </c>
      <c r="P132" s="169">
        <v>0.22750000000000001</v>
      </c>
      <c r="Q132" s="169">
        <v>0.23089999999999999</v>
      </c>
      <c r="R132" t="s">
        <v>345</v>
      </c>
    </row>
    <row r="133" spans="3:18" ht="15.6">
      <c r="C133" s="112" t="s">
        <v>341</v>
      </c>
      <c r="E133" s="108" cm="1">
        <f t="array" ref="E133">INDEX(N133:Q133,case_number)</f>
        <v>2.8210000000000002</v>
      </c>
      <c r="F133" s="109" t="s">
        <v>85</v>
      </c>
      <c r="G133" s="109" t="s">
        <v>85</v>
      </c>
      <c r="H133" t="s">
        <v>346</v>
      </c>
      <c r="L133" s="112" t="s">
        <v>341</v>
      </c>
      <c r="N133" s="169">
        <v>2.8210000000000002</v>
      </c>
      <c r="O133" s="169">
        <v>-4.3579999999999997</v>
      </c>
      <c r="P133" s="169">
        <v>7.9809999999999999</v>
      </c>
      <c r="Q133" s="169">
        <v>13.94</v>
      </c>
      <c r="R133" t="s">
        <v>346</v>
      </c>
    </row>
  </sheetData>
  <conditionalFormatting sqref="G29:G31">
    <cfRule type="cellIs" dxfId="15" priority="17" operator="notBetween">
      <formula>-0.001</formula>
      <formula>0.001</formula>
    </cfRule>
  </conditionalFormatting>
  <conditionalFormatting sqref="G36:G38">
    <cfRule type="cellIs" dxfId="14" priority="16" operator="notBetween">
      <formula>-0.001</formula>
      <formula>0.001</formula>
    </cfRule>
  </conditionalFormatting>
  <conditionalFormatting sqref="G48:G53">
    <cfRule type="cellIs" dxfId="13" priority="15" operator="notBetween">
      <formula>-0.001</formula>
      <formula>0.001</formula>
    </cfRule>
  </conditionalFormatting>
  <conditionalFormatting sqref="G60:G61">
    <cfRule type="cellIs" dxfId="12" priority="14" operator="notBetween">
      <formula>-0.001</formula>
      <formula>0.001</formula>
    </cfRule>
  </conditionalFormatting>
  <conditionalFormatting sqref="G67:G72">
    <cfRule type="cellIs" dxfId="11" priority="3" operator="notBetween">
      <formula>-0.001</formula>
      <formula>0.001</formula>
    </cfRule>
  </conditionalFormatting>
  <conditionalFormatting sqref="G76:G79">
    <cfRule type="cellIs" dxfId="10" priority="2" operator="notBetween">
      <formula>-0.001</formula>
      <formula>0.001</formula>
    </cfRule>
  </conditionalFormatting>
  <conditionalFormatting sqref="G81:G84">
    <cfRule type="cellIs" dxfId="9" priority="12" operator="notBetween">
      <formula>-0.001</formula>
      <formula>0.001</formula>
    </cfRule>
  </conditionalFormatting>
  <conditionalFormatting sqref="G86:G89">
    <cfRule type="cellIs" dxfId="8" priority="11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0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331</vt:i4>
      </vt:variant>
    </vt:vector>
  </HeadingPairs>
  <TitlesOfParts>
    <vt:vector size="33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2024-06-12T09:20:05Z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